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activeTab="3"/>
  </bookViews>
  <sheets>
    <sheet name="ΕΞΩΦΥΛΛΟ" sheetId="1" r:id="rId1"/>
    <sheet name="ΚΤΙΡΙΑΚΑ" sheetId="2" r:id="rId2"/>
    <sheet name="ΛΟΙΠΕΣ ΚΑΤΗΓΟΡΙΕΣ ΔΑΠΑΝΩΝ" sheetId="3" r:id="rId3"/>
    <sheet name="ΣΥΝΟΛΟ - ΧΡΟΝΟΔΙΑΓΡΑΜΜΑ" sheetId="4" r:id="rId4"/>
  </sheets>
  <calcPr calcId="125725"/>
</workbook>
</file>

<file path=xl/calcChain.xml><?xml version="1.0" encoding="utf-8"?>
<calcChain xmlns="http://schemas.openxmlformats.org/spreadsheetml/2006/main">
  <c r="F367" i="3"/>
  <c r="F366"/>
  <c r="G366" s="1"/>
  <c r="F365"/>
  <c r="G365" s="1"/>
  <c r="F364"/>
  <c r="F358"/>
  <c r="F357"/>
  <c r="G357" s="1"/>
  <c r="F356"/>
  <c r="G356" s="1"/>
  <c r="H356" s="1"/>
  <c r="F355"/>
  <c r="F349"/>
  <c r="F348"/>
  <c r="G348" s="1"/>
  <c r="F347"/>
  <c r="G347" s="1"/>
  <c r="H347" s="1"/>
  <c r="F346"/>
  <c r="G346" s="1"/>
  <c r="H346" s="1"/>
  <c r="F340"/>
  <c r="G340" s="1"/>
  <c r="F339"/>
  <c r="G339" s="1"/>
  <c r="F338"/>
  <c r="G338" s="1"/>
  <c r="H338" s="1"/>
  <c r="F337"/>
  <c r="G337" s="1"/>
  <c r="H337" s="1"/>
  <c r="F331"/>
  <c r="F330"/>
  <c r="G330" s="1"/>
  <c r="F329"/>
  <c r="G329" s="1"/>
  <c r="H329" s="1"/>
  <c r="F328"/>
  <c r="G328" s="1"/>
  <c r="F322"/>
  <c r="F321"/>
  <c r="G321" s="1"/>
  <c r="H321" s="1"/>
  <c r="F320"/>
  <c r="G320" s="1"/>
  <c r="F319"/>
  <c r="F7"/>
  <c r="F6"/>
  <c r="G6" s="1"/>
  <c r="H6" s="1"/>
  <c r="F5"/>
  <c r="G5" s="1"/>
  <c r="H5" s="1"/>
  <c r="F4"/>
  <c r="F313"/>
  <c r="F312"/>
  <c r="G312" s="1"/>
  <c r="F311"/>
  <c r="G311" s="1"/>
  <c r="H311" s="1"/>
  <c r="F310"/>
  <c r="F304"/>
  <c r="F303"/>
  <c r="G303" s="1"/>
  <c r="F302"/>
  <c r="G302" s="1"/>
  <c r="F301"/>
  <c r="G301" s="1"/>
  <c r="F295"/>
  <c r="F294"/>
  <c r="G294" s="1"/>
  <c r="F293"/>
  <c r="G293" s="1"/>
  <c r="H293" s="1"/>
  <c r="F292"/>
  <c r="G292" s="1"/>
  <c r="F286"/>
  <c r="G286" s="1"/>
  <c r="F285"/>
  <c r="G285" s="1"/>
  <c r="F284"/>
  <c r="G284" s="1"/>
  <c r="H284" s="1"/>
  <c r="F283"/>
  <c r="G283" s="1"/>
  <c r="H283" s="1"/>
  <c r="F277"/>
  <c r="F276"/>
  <c r="G276" s="1"/>
  <c r="F275"/>
  <c r="G275" s="1"/>
  <c r="F274"/>
  <c r="F268"/>
  <c r="F267"/>
  <c r="G267" s="1"/>
  <c r="F266"/>
  <c r="G266" s="1"/>
  <c r="F265"/>
  <c r="G265" s="1"/>
  <c r="F259"/>
  <c r="F258"/>
  <c r="G258" s="1"/>
  <c r="F257"/>
  <c r="G257" s="1"/>
  <c r="H257" s="1"/>
  <c r="F256"/>
  <c r="F250"/>
  <c r="F249"/>
  <c r="G249" s="1"/>
  <c r="F248"/>
  <c r="G248" s="1"/>
  <c r="H248" s="1"/>
  <c r="F247"/>
  <c r="F241"/>
  <c r="F240"/>
  <c r="F239"/>
  <c r="G239" s="1"/>
  <c r="F238"/>
  <c r="G238" s="1"/>
  <c r="F232"/>
  <c r="F231"/>
  <c r="G231" s="1"/>
  <c r="F230"/>
  <c r="G230" s="1"/>
  <c r="F229"/>
  <c r="F223"/>
  <c r="F222"/>
  <c r="G222" s="1"/>
  <c r="F221"/>
  <c r="G221" s="1"/>
  <c r="H221" s="1"/>
  <c r="F220"/>
  <c r="F214"/>
  <c r="F213"/>
  <c r="G213" s="1"/>
  <c r="F212"/>
  <c r="G212" s="1"/>
  <c r="H212" s="1"/>
  <c r="F211"/>
  <c r="G211" s="1"/>
  <c r="F205"/>
  <c r="G205" s="1"/>
  <c r="F204"/>
  <c r="G204" s="1"/>
  <c r="F203"/>
  <c r="G203" s="1"/>
  <c r="H203" s="1"/>
  <c r="F202"/>
  <c r="F196"/>
  <c r="F195"/>
  <c r="G195" s="1"/>
  <c r="F194"/>
  <c r="G194" s="1"/>
  <c r="F193"/>
  <c r="G193" s="1"/>
  <c r="F187"/>
  <c r="F186"/>
  <c r="G186" s="1"/>
  <c r="F185"/>
  <c r="G185" s="1"/>
  <c r="F184"/>
  <c r="F178"/>
  <c r="G178" s="1"/>
  <c r="F177"/>
  <c r="G177" s="1"/>
  <c r="F176"/>
  <c r="G176" s="1"/>
  <c r="H176" s="1"/>
  <c r="F175"/>
  <c r="G175" s="1"/>
  <c r="F169"/>
  <c r="F168"/>
  <c r="G168" s="1"/>
  <c r="F167"/>
  <c r="G167" s="1"/>
  <c r="H167" s="1"/>
  <c r="F166"/>
  <c r="G166" s="1"/>
  <c r="F160"/>
  <c r="F159"/>
  <c r="G159" s="1"/>
  <c r="F158"/>
  <c r="G158" s="1"/>
  <c r="H158" s="1"/>
  <c r="F157"/>
  <c r="G157" s="1"/>
  <c r="F151"/>
  <c r="F150"/>
  <c r="G150" s="1"/>
  <c r="F149"/>
  <c r="G149" s="1"/>
  <c r="H149" s="1"/>
  <c r="F148"/>
  <c r="G148" s="1"/>
  <c r="F142"/>
  <c r="F141"/>
  <c r="G141" s="1"/>
  <c r="F140"/>
  <c r="G140" s="1"/>
  <c r="F139"/>
  <c r="G139" s="1"/>
  <c r="F133"/>
  <c r="F132"/>
  <c r="G132" s="1"/>
  <c r="F131"/>
  <c r="G131" s="1"/>
  <c r="H131" s="1"/>
  <c r="F130"/>
  <c r="G130" s="1"/>
  <c r="H130" s="1"/>
  <c r="F124"/>
  <c r="F123"/>
  <c r="G123" s="1"/>
  <c r="F122"/>
  <c r="G122" s="1"/>
  <c r="H122" s="1"/>
  <c r="F121"/>
  <c r="G121" s="1"/>
  <c r="F115"/>
  <c r="G115" s="1"/>
  <c r="F114"/>
  <c r="G114" s="1"/>
  <c r="F113"/>
  <c r="G113" s="1"/>
  <c r="H113" s="1"/>
  <c r="F112"/>
  <c r="G112" s="1"/>
  <c r="F106"/>
  <c r="F105"/>
  <c r="G105" s="1"/>
  <c r="F104"/>
  <c r="G104" s="1"/>
  <c r="F103"/>
  <c r="F97"/>
  <c r="G97" s="1"/>
  <c r="F96"/>
  <c r="G96" s="1"/>
  <c r="F95"/>
  <c r="G95" s="1"/>
  <c r="H95" s="1"/>
  <c r="F94"/>
  <c r="G94" s="1"/>
  <c r="F88"/>
  <c r="G88" s="1"/>
  <c r="F87"/>
  <c r="G87" s="1"/>
  <c r="F86"/>
  <c r="G86" s="1"/>
  <c r="H86" s="1"/>
  <c r="F85"/>
  <c r="G85" s="1"/>
  <c r="H85" s="1"/>
  <c r="F79"/>
  <c r="F78"/>
  <c r="G78" s="1"/>
  <c r="F77"/>
  <c r="G77" s="1"/>
  <c r="H77" s="1"/>
  <c r="F76"/>
  <c r="G76" s="1"/>
  <c r="F70"/>
  <c r="F69"/>
  <c r="G69" s="1"/>
  <c r="F68"/>
  <c r="G68" s="1"/>
  <c r="H68" s="1"/>
  <c r="F67"/>
  <c r="F61"/>
  <c r="F60"/>
  <c r="G60" s="1"/>
  <c r="F59"/>
  <c r="G59" s="1"/>
  <c r="H59" s="1"/>
  <c r="F58"/>
  <c r="G58" s="1"/>
  <c r="F52"/>
  <c r="F51"/>
  <c r="G51" s="1"/>
  <c r="H51" s="1"/>
  <c r="F50"/>
  <c r="G50" s="1"/>
  <c r="H50" s="1"/>
  <c r="F49"/>
  <c r="F43"/>
  <c r="F42"/>
  <c r="G42" s="1"/>
  <c r="F41"/>
  <c r="G41" s="1"/>
  <c r="F40"/>
  <c r="F34"/>
  <c r="F33"/>
  <c r="G33" s="1"/>
  <c r="F32"/>
  <c r="G32" s="1"/>
  <c r="F31"/>
  <c r="G31" s="1"/>
  <c r="F25"/>
  <c r="F24"/>
  <c r="G24" s="1"/>
  <c r="F23"/>
  <c r="G23" s="1"/>
  <c r="F22"/>
  <c r="F16"/>
  <c r="F14"/>
  <c r="F15"/>
  <c r="G15" s="1"/>
  <c r="H15" s="1"/>
  <c r="F13"/>
  <c r="G13" s="1"/>
  <c r="F359" l="1"/>
  <c r="F368"/>
  <c r="G355"/>
  <c r="H355" s="1"/>
  <c r="F350"/>
  <c r="G364"/>
  <c r="H364" s="1"/>
  <c r="H366"/>
  <c r="F251"/>
  <c r="F260"/>
  <c r="F278"/>
  <c r="F323"/>
  <c r="G367"/>
  <c r="H367" s="1"/>
  <c r="H365"/>
  <c r="G358"/>
  <c r="H357"/>
  <c r="G350"/>
  <c r="G349"/>
  <c r="H349" s="1"/>
  <c r="H348"/>
  <c r="F62"/>
  <c r="F224"/>
  <c r="F233"/>
  <c r="F8"/>
  <c r="F71"/>
  <c r="H175"/>
  <c r="G229"/>
  <c r="G247"/>
  <c r="F314"/>
  <c r="H258"/>
  <c r="H276"/>
  <c r="G287"/>
  <c r="H286"/>
  <c r="G341"/>
  <c r="H340"/>
  <c r="F107"/>
  <c r="F26"/>
  <c r="H94"/>
  <c r="H112"/>
  <c r="F188"/>
  <c r="F215"/>
  <c r="H231"/>
  <c r="F269"/>
  <c r="F287"/>
  <c r="F305"/>
  <c r="H320"/>
  <c r="F341"/>
  <c r="F44"/>
  <c r="F242"/>
  <c r="G240"/>
  <c r="H240" s="1"/>
  <c r="G256"/>
  <c r="H256" s="1"/>
  <c r="H267"/>
  <c r="G274"/>
  <c r="H274" s="1"/>
  <c r="F296"/>
  <c r="H303"/>
  <c r="G310"/>
  <c r="F332"/>
  <c r="H339"/>
  <c r="H341" s="1"/>
  <c r="H328"/>
  <c r="G331"/>
  <c r="G332" s="1"/>
  <c r="H330"/>
  <c r="G322"/>
  <c r="H322" s="1"/>
  <c r="G319"/>
  <c r="H319" s="1"/>
  <c r="G7"/>
  <c r="H7" s="1"/>
  <c r="G4"/>
  <c r="H4" s="1"/>
  <c r="G313"/>
  <c r="H313" s="1"/>
  <c r="H312"/>
  <c r="H301"/>
  <c r="G304"/>
  <c r="G305" s="1"/>
  <c r="H302"/>
  <c r="H292"/>
  <c r="G295"/>
  <c r="G296" s="1"/>
  <c r="H294"/>
  <c r="H285"/>
  <c r="G277"/>
  <c r="H275"/>
  <c r="H265"/>
  <c r="G268"/>
  <c r="H268" s="1"/>
  <c r="H266"/>
  <c r="G259"/>
  <c r="H259" s="1"/>
  <c r="H247"/>
  <c r="G250"/>
  <c r="G251" s="1"/>
  <c r="H249"/>
  <c r="H238"/>
  <c r="G241"/>
  <c r="H241" s="1"/>
  <c r="H239"/>
  <c r="H229"/>
  <c r="G232"/>
  <c r="H230"/>
  <c r="F206"/>
  <c r="H115"/>
  <c r="H24"/>
  <c r="H42"/>
  <c r="G89"/>
  <c r="H88"/>
  <c r="H105"/>
  <c r="G116"/>
  <c r="F143"/>
  <c r="F170"/>
  <c r="H186"/>
  <c r="F35"/>
  <c r="F53"/>
  <c r="F89"/>
  <c r="G98"/>
  <c r="H97"/>
  <c r="F116"/>
  <c r="F134"/>
  <c r="H141"/>
  <c r="F161"/>
  <c r="H168"/>
  <c r="H178"/>
  <c r="F197"/>
  <c r="G22"/>
  <c r="H22" s="1"/>
  <c r="H33"/>
  <c r="G40"/>
  <c r="G67"/>
  <c r="H67" s="1"/>
  <c r="F80"/>
  <c r="F98"/>
  <c r="G103"/>
  <c r="H103" s="1"/>
  <c r="F125"/>
  <c r="F152"/>
  <c r="F179"/>
  <c r="G184"/>
  <c r="H195"/>
  <c r="G202"/>
  <c r="G206" s="1"/>
  <c r="H205"/>
  <c r="G220"/>
  <c r="H220" s="1"/>
  <c r="G223"/>
  <c r="H223" s="1"/>
  <c r="H222"/>
  <c r="H211"/>
  <c r="G214"/>
  <c r="G215" s="1"/>
  <c r="H213"/>
  <c r="H204"/>
  <c r="H193"/>
  <c r="G196"/>
  <c r="G197" s="1"/>
  <c r="H194"/>
  <c r="G188"/>
  <c r="H184"/>
  <c r="G187"/>
  <c r="H187" s="1"/>
  <c r="H185"/>
  <c r="G179"/>
  <c r="H177"/>
  <c r="H179" s="1"/>
  <c r="H166"/>
  <c r="G169"/>
  <c r="H169" s="1"/>
  <c r="H157"/>
  <c r="G160"/>
  <c r="G161" s="1"/>
  <c r="H159"/>
  <c r="H148"/>
  <c r="G151"/>
  <c r="G152" s="1"/>
  <c r="H150"/>
  <c r="H139"/>
  <c r="G142"/>
  <c r="H142" s="1"/>
  <c r="H140"/>
  <c r="G133"/>
  <c r="G134" s="1"/>
  <c r="H132"/>
  <c r="H121"/>
  <c r="G124"/>
  <c r="G125" s="1"/>
  <c r="H123"/>
  <c r="H114"/>
  <c r="H116" s="1"/>
  <c r="G106"/>
  <c r="H106" s="1"/>
  <c r="H104"/>
  <c r="H96"/>
  <c r="H87"/>
  <c r="H89" s="1"/>
  <c r="H76"/>
  <c r="G79"/>
  <c r="G80" s="1"/>
  <c r="H78"/>
  <c r="G70"/>
  <c r="H70" s="1"/>
  <c r="H69"/>
  <c r="H61"/>
  <c r="H58"/>
  <c r="G61"/>
  <c r="G62" s="1"/>
  <c r="H60"/>
  <c r="G52"/>
  <c r="H52" s="1"/>
  <c r="G49"/>
  <c r="H49" s="1"/>
  <c r="H40"/>
  <c r="G43"/>
  <c r="H43" s="1"/>
  <c r="H41"/>
  <c r="G35"/>
  <c r="H31"/>
  <c r="G34"/>
  <c r="H34" s="1"/>
  <c r="H32"/>
  <c r="H25"/>
  <c r="G25"/>
  <c r="H23"/>
  <c r="F17"/>
  <c r="H13"/>
  <c r="G16"/>
  <c r="H16" s="1"/>
  <c r="G14"/>
  <c r="H14" s="1"/>
  <c r="G233" l="1"/>
  <c r="G359"/>
  <c r="G368"/>
  <c r="H160"/>
  <c r="H161" s="1"/>
  <c r="H295"/>
  <c r="H304"/>
  <c r="H305" s="1"/>
  <c r="G314"/>
  <c r="G170"/>
  <c r="H98"/>
  <c r="H350"/>
  <c r="H287"/>
  <c r="H310"/>
  <c r="H314" s="1"/>
  <c r="G26"/>
  <c r="G278"/>
  <c r="H368"/>
  <c r="H358"/>
  <c r="H359" s="1"/>
  <c r="H214"/>
  <c r="H215" s="1"/>
  <c r="H232"/>
  <c r="H233" s="1"/>
  <c r="G269"/>
  <c r="H277"/>
  <c r="H278" s="1"/>
  <c r="G143"/>
  <c r="H196"/>
  <c r="H197" s="1"/>
  <c r="H250"/>
  <c r="G260"/>
  <c r="H331"/>
  <c r="H332" s="1"/>
  <c r="G71"/>
  <c r="H79"/>
  <c r="H124"/>
  <c r="H125" s="1"/>
  <c r="G224"/>
  <c r="G242"/>
  <c r="H323"/>
  <c r="G323"/>
  <c r="H8"/>
  <c r="G8"/>
  <c r="H296"/>
  <c r="H269"/>
  <c r="H260"/>
  <c r="H251"/>
  <c r="H242"/>
  <c r="G44"/>
  <c r="G107"/>
  <c r="H151"/>
  <c r="H152" s="1"/>
  <c r="H133"/>
  <c r="H134" s="1"/>
  <c r="H202"/>
  <c r="H206" s="1"/>
  <c r="H224"/>
  <c r="H188"/>
  <c r="H170"/>
  <c r="H143"/>
  <c r="H107"/>
  <c r="H80"/>
  <c r="H71"/>
  <c r="H62"/>
  <c r="H53"/>
  <c r="G53"/>
  <c r="H44"/>
  <c r="H35"/>
  <c r="G17"/>
  <c r="H26"/>
  <c r="H17"/>
</calcChain>
</file>

<file path=xl/sharedStrings.xml><?xml version="1.0" encoding="utf-8"?>
<sst xmlns="http://schemas.openxmlformats.org/spreadsheetml/2006/main" count="1020" uniqueCount="455">
  <si>
    <t>Αγορά (συμπεριλαμβανομένης της μεταφοράς και εγκατάστασης) εξοπλισμού και εξοπλισμού εργαστηρίων απαραίτητου για την λειτουργία της επένδυσης</t>
  </si>
  <si>
    <t>Αγορά καινούργιων οχημάτων</t>
  </si>
  <si>
    <t>Αγορά οχημάτων ειδικού τύπου</t>
  </si>
  <si>
    <t>Αμοιβές προσωπικού</t>
  </si>
  <si>
    <t>Ανθρωποημέρες προσωπικού που σχετίζονται με την πιλοτική λειτουργία και τις λοιπές δραστηριότητες που αφορούν στην υλοποίηση του έργου/ επιχειρηματικού σχεδίου</t>
  </si>
  <si>
    <t>Απόκτηση διπλωμάτων ευρεσιτεχνίας</t>
  </si>
  <si>
    <t>Απόκτηση πιστοποιητικών διασφάλισης ποιότητας</t>
  </si>
  <si>
    <t>Ασφαλιστήριο συμβόλαιο κατά παντός κινδύνου</t>
  </si>
  <si>
    <t>Γενικές δαπάνες συνδεόμενες με τις εγκαταστάσεις και τον εξοπλισμό της μονάδας</t>
  </si>
  <si>
    <t>Δαπάνες αντικατάστασης των γεωργών στην εκμετάλλευση</t>
  </si>
  <si>
    <t>Δαπάνες για μελέτες – επιχειρηματικά σχέδια</t>
  </si>
  <si>
    <t>Δαπάνες για την εξεύρεση των εταίρων προκειμένου να καθορίσουν το επιχειρηματικό τους σχέδιο</t>
  </si>
  <si>
    <t>Δαπάνες διοργάνωσης και εκτέλεσης ενεργειών μεταφοράς γνώσεων, ενημέρωσης και επίδειξης</t>
  </si>
  <si>
    <t>Δαπάνες ειδικού εξοπλισμού</t>
  </si>
  <si>
    <t>Δαπάνες εκπόνησης σχεδίων διαχείρισης δασών ή ισοδύναμων μέσων, διαχειριστικές εκθέσεις, πίνακες υλοτομίας</t>
  </si>
  <si>
    <t>Δαπάνες εξοπλισμού επιχείρησης όπως αγορά fax, τηλεφωνικών εγκαταστάσεων, δικτύων ενδοεπικοινωνίας, ηλεκτρονικών υπολογιστών, λογισμικών, περιφερειακών μηχανημάτων και φωτοτυπικών</t>
  </si>
  <si>
    <t>Δαπάνες απόκτησης ή ανάπτυξης λογισμικού,  απόκτησης διπλωμάτων ευρεσιτεχνίας, αδειών, δικαιωμάτων διανοητικής ιδιοκτησίας, εμπορικών σημάτων, δημιουργίας αναγνωρίσιμου σήματος (ετικέτας) του προϊόντος, έρευνας αγοράς για τη διαμόρφωση της εικόνας του προϊόντος (συσκευασία, σήμανση)</t>
  </si>
  <si>
    <t>Δαπάνες πιστοποίησης προέλευσης ξυλείας, συστημάτων δέουσας επιμέλειας, λογισμικού παρακολούθησης δασών και εμπορικών σημάτων.</t>
  </si>
  <si>
    <t>Δαπάνες που σχετίζονται με την διαμόρφωση χώρων προβολής, δοκιμής των προϊόντων της επιχείρησης καθώς και του αντίστοιχου εξοπλισμού</t>
  </si>
  <si>
    <t>Δαπάνες προώθησης των αποτελεσμάτων του επιχειρηματικού σχεδίου</t>
  </si>
  <si>
    <t>Δαπάνες σύνδεσης με Οργανισμούς Κοινής Ωφέλειας (ΟΚΩ)</t>
  </si>
  <si>
    <t>Δαπάνες σύστασης και οργάνωσης φορέα</t>
  </si>
  <si>
    <t>Δαπάνες συστημάτων ασφαλείας εγκαταστάσεων, συστημάτων πυροσβεστικής προστασίας εγκαταστάσεων</t>
  </si>
  <si>
    <t>Δημιουργία κοινών εργαστηρίων ποιοτικού ελέγχου των προϊόντων ή των πρώτων υλών, εξοπλισμός εξασφάλισης ποιότητας</t>
  </si>
  <si>
    <t>Ειδικές διαμορφώσεις χώρων</t>
  </si>
  <si>
    <t>Δαπάνες εξοπλισμού αναψυχής πελατών και συγκεκριμένα αναπαραγωγής ήχου και εικόνας</t>
  </si>
  <si>
    <t>Εξοπλισμός για αξιοποίηση υπολειμμάτων ξυλείας</t>
  </si>
  <si>
    <t>Έργα πρασίνου καθώς και έργα διακόσμησης</t>
  </si>
  <si>
    <t>Εργαλεία υλοτομίας, αποφλοίωσης, τεμαχισμού, αποκομιδής και μεταφοράς και λοιπά ειδικά εργαλεία</t>
  </si>
  <si>
    <t>Εργασίες πράσινου (δενδροφυτεύσεις, γκαζόν, κ.λπ.)</t>
  </si>
  <si>
    <t>Εργασίες πράσινου δενδροφυτεύσεις, γκαζόν, καθώς και έργα διακόσμησης</t>
  </si>
  <si>
    <t>Ζώα σύρσης και φόρτου</t>
  </si>
  <si>
    <t>Αγορά συγκροτήματος ψυχρής έκθλιψης Ελαιολάδου</t>
  </si>
  <si>
    <t>Aγορά, κατασκευή ή βελτίωση ακινήτου</t>
  </si>
  <si>
    <t>Δαπάνες κατασκευής οικίσκου – αποθήκης (μέχρι 40 τ.μ) για επενδύσεις τουριστικών καταλυμάτων</t>
  </si>
  <si>
    <t>Κατασκευή οικίσκου ή συγκεκριμένου χώρου για τις ανάγκες φύλαξης της πράξης μέχρι επιφάνειας είκοσι τετραγωνικών μέτρων (20 τ.μ.)</t>
  </si>
  <si>
    <t>Λειτουργικές δαπάνες που προκύπτουν από την οργάνωση της μορφής συνεργασίας, το συντονισμό της και την προετοιμασία του επιχειρηματικού σχεδίου</t>
  </si>
  <si>
    <t>Οδοιπορικά, οι δαπάνες διαμονής και οι ημερήσιες δαπάνες των συμμετεχόντων</t>
  </si>
  <si>
    <t>Κόστος χρήσης μηχανημάτων ή μίσθωση αυτών, εδαφών και λοιπών παγίων για την αναπτυξη πιλοτική δοκιμή των αποτελεσμάτων της πράξης</t>
  </si>
  <si>
    <t>Χώροι αποθήκευσης</t>
  </si>
  <si>
    <t>Δαπάνες προβολής, όπως ιστοσελίδα, έντυπα, διαφήμιση και συμμετοχή σε εκθέσεις</t>
  </si>
  <si>
    <t>18.1.4 ΠΡΟΤΕΙΝΟΜΕΝΟΣ ΑΝΑΛΥΤΙΚΟΣ ΠΡΟΥΠΟΛΟΓΙΣΜΟΣ</t>
  </si>
  <si>
    <t>ΠΙΝΑΚΑΣ ΤΙΜΩΝ ΜΟΝΑΔΑΣ ΥΠΟΔΟΜΩΝ</t>
  </si>
  <si>
    <t xml:space="preserve">1η ΠΡΟΣΚΛΗΣΗ
ΓΙΑ ΤΗΝ ΥΠΟΒΟΛΗ ΠΡΟΤΑΣΗΣ ΣΤΟ ΜΕΤΡΟ 19: «ΤΟΠΙΚΗ ΑΝΑΠΤΥΞΗ ΜE ΠΡΩΤΟΒΟΥΛΙΑ ΤΟΠΙΚΩΝ ΚΟΙΝΟΤΗΤΩΝ (CLLD) – LEADER» ΠΑΑ 2014 -2020
ΥΠΟΜΕΤΡΟ 19.2: «ΣΤΗΡΙΞΗ ΥΛΟΠΟΙΗΣΗΣ ΔΡΑΣΕΩΝ ΤΩΝ ΣΤΡΑΤΗΓΙΚΩΝ ΤΟΠΙΚΗΣ ΑΝΑΠΤΥΞΗΣ ΜΕ ΠΡΩΤΟΒΟΥΛΙΑ ΤΟΠΙΚΩΝ ΚΟΙΝΟΤΗΤΩΝ (CLLD/LEADER)»
</t>
  </si>
  <si>
    <t>ΚΑΤΗΓΟΡΙΑ ΔΑΠΑΝΗΣ</t>
  </si>
  <si>
    <t>Α/Α</t>
  </si>
  <si>
    <t>ΕΙΔΟΣ ΕΡΓΑΣΙΑΣ</t>
  </si>
  <si>
    <t>Μ.Μ.</t>
  </si>
  <si>
    <t>ΤΙΜΗ ΜΟΝΑΔΟΣ</t>
  </si>
  <si>
    <t>ΠΟΣΟΤΗΤΑ</t>
  </si>
  <si>
    <t>ΚΟΣΤΟΣ</t>
  </si>
  <si>
    <t>ΦΠΑ</t>
  </si>
  <si>
    <t>ΣΥΝΟΛΙΚΟ ΚΟΣΤΟΣ</t>
  </si>
  <si>
    <t>ΟΜΑΔΑ Α</t>
  </si>
  <si>
    <t>ΕΡΓΑ ΥΠΟΔΟΜΗΣ</t>
  </si>
  <si>
    <t>Υ.01</t>
  </si>
  <si>
    <t>Ισοπεδώσεις - διαμορφώσεις</t>
  </si>
  <si>
    <r>
      <t>μ</t>
    </r>
    <r>
      <rPr>
        <vertAlign val="superscript"/>
        <sz val="11"/>
        <rFont val="Calibri"/>
        <family val="2"/>
        <charset val="161"/>
        <scheme val="minor"/>
      </rPr>
      <t>2</t>
    </r>
  </si>
  <si>
    <t>Υ.02</t>
  </si>
  <si>
    <t>Σύνδεση με δίκτυο ΔΕΗ</t>
  </si>
  <si>
    <t>κατ' αποκ.</t>
  </si>
  <si>
    <t xml:space="preserve">  *</t>
  </si>
  <si>
    <t>Υ.03</t>
  </si>
  <si>
    <t>Σύνδεση με δίκτυο ΟΤΕ</t>
  </si>
  <si>
    <t>Υ.04</t>
  </si>
  <si>
    <t>Σύνδεση με δίκτυο ύδρευσης</t>
  </si>
  <si>
    <t>Υ.05</t>
  </si>
  <si>
    <t>Σύνδεση με δίκτυο αποχέτευσης</t>
  </si>
  <si>
    <t>Υ.06</t>
  </si>
  <si>
    <t>Κατασκευή βόθρου σηπτικού (με επιμέτρηση εργασιών)</t>
  </si>
  <si>
    <t>Υ.07</t>
  </si>
  <si>
    <t>Κατασκευή βόθρου απορροφητικού</t>
  </si>
  <si>
    <t>Υ….</t>
  </si>
  <si>
    <t>Άλλο</t>
  </si>
  <si>
    <t>ΟΜΑΔΑ Β</t>
  </si>
  <si>
    <t>ΠΕΡΙΒΑΛΛΩΝ ΧΩΡΟΣ</t>
  </si>
  <si>
    <t>ΠΧ.01</t>
  </si>
  <si>
    <t>Περίφραξη συμπαγής με κάγκελο (1,00m beton)</t>
  </si>
  <si>
    <t>μ.μ.</t>
  </si>
  <si>
    <t>ΠΧ.02</t>
  </si>
  <si>
    <t>Περίφραξη συμπαγής με σίτα (1,00m beton)</t>
  </si>
  <si>
    <t>ΠΧ.03</t>
  </si>
  <si>
    <t>Περίφραξη  με σενάζ (20cm σκυροδέματος), σίτα και πάσσαλοι</t>
  </si>
  <si>
    <t>ΠΧ.04</t>
  </si>
  <si>
    <t>Περίφραξη  με σίτα και πασσάλους</t>
  </si>
  <si>
    <t>ΠΧ.05</t>
  </si>
  <si>
    <t>Περίφραξη πέτρινη</t>
  </si>
  <si>
    <t>ΠΧ.06</t>
  </si>
  <si>
    <t>Περίφραξη εμφανή</t>
  </si>
  <si>
    <t>ΠΧ.07</t>
  </si>
  <si>
    <t>Ασφαλτόστρωση (βάση υπόβαση άσφαλτος)</t>
  </si>
  <si>
    <t>ΠΧ.08</t>
  </si>
  <si>
    <t>Διαμόρφωση χώρου με 3Α</t>
  </si>
  <si>
    <t>ΠΧ.09</t>
  </si>
  <si>
    <t>Πλακοστρώσεις</t>
  </si>
  <si>
    <t>ΠΧ.10</t>
  </si>
  <si>
    <t>Κράσπεδα</t>
  </si>
  <si>
    <t>ΠΧ.11</t>
  </si>
  <si>
    <t>Κυβόλιθος</t>
  </si>
  <si>
    <t>ΠΧ.12</t>
  </si>
  <si>
    <t>Πλάκες πεζοδρομίου</t>
  </si>
  <si>
    <t>ΠΧ…..</t>
  </si>
  <si>
    <t>ΟΜΑΔΑ Γ</t>
  </si>
  <si>
    <t>ΧΩΜΑΤΟΥΡΓΙΚΑ</t>
  </si>
  <si>
    <t>01.01</t>
  </si>
  <si>
    <t>Γενικές εκσκαφές γαιώδεις</t>
  </si>
  <si>
    <r>
      <t>μ</t>
    </r>
    <r>
      <rPr>
        <vertAlign val="superscript"/>
        <sz val="11"/>
        <rFont val="Calibri"/>
        <family val="2"/>
        <charset val="161"/>
        <scheme val="minor"/>
      </rPr>
      <t>3</t>
    </r>
  </si>
  <si>
    <t>01.02</t>
  </si>
  <si>
    <t>Γενικές εκσκαφές ημιβραχώδεις</t>
  </si>
  <si>
    <t>01.03</t>
  </si>
  <si>
    <t>Γενικές εκσκαφές βραχώδεις</t>
  </si>
  <si>
    <t>01.04</t>
  </si>
  <si>
    <t>Επιχώσεις με προιόντα εκσκαφής</t>
  </si>
  <si>
    <t>01.05</t>
  </si>
  <si>
    <t>Ειδικές επιχώσεις</t>
  </si>
  <si>
    <t>01.06</t>
  </si>
  <si>
    <t>Εκβραχισμός</t>
  </si>
  <si>
    <t>ΕΙΔΙΚΕΣ ΚΑΘΑΙΡΕΣΕΙΣ ΜΙΚΡΗΣ ΚΛΙΜΑΚΑΣ</t>
  </si>
  <si>
    <t>02.01</t>
  </si>
  <si>
    <t>Καθαίρεση πλινθοδομής</t>
  </si>
  <si>
    <t>02.02</t>
  </si>
  <si>
    <t>Καθαίρεση πλινθοδομής με ισχνό κονίαμα</t>
  </si>
  <si>
    <t>02.03</t>
  </si>
  <si>
    <t>Καθαίρεση αόπλου σκυροδέματος</t>
  </si>
  <si>
    <t>02.04</t>
  </si>
  <si>
    <t>Καθαίρεση οπλισμένου σκυροδέματος</t>
  </si>
  <si>
    <t>02.05</t>
  </si>
  <si>
    <t>Καθαίρεση επιχρησμάτων</t>
  </si>
  <si>
    <t>02.06</t>
  </si>
  <si>
    <t>Καθαίρεση τοίχων διά τη διαμόρφωση θυρών</t>
  </si>
  <si>
    <t>02.07</t>
  </si>
  <si>
    <t>Καθαίρεση ξύλινων ή σιδηρών θυρών παραθύρων</t>
  </si>
  <si>
    <t>τεμ</t>
  </si>
  <si>
    <t>02.08</t>
  </si>
  <si>
    <t>Καθαίρεση  ημίξεστης ή ξεστής λιθοδομής</t>
  </si>
  <si>
    <t>02.09</t>
  </si>
  <si>
    <t>Καθαίρεση δαπέδων εκ πλακών παντώς τύπου</t>
  </si>
  <si>
    <t>02.10</t>
  </si>
  <si>
    <t xml:space="preserve">Καθαίρεση επικεράμωσης </t>
  </si>
  <si>
    <t>ΣΚΥΡΟΔΕΜΑΤΑ</t>
  </si>
  <si>
    <t>03.01</t>
  </si>
  <si>
    <t>Οπλισμένο σκυρόδεμα    (εφαρμογή μελέτης C 20/25)</t>
  </si>
  <si>
    <t>03.02</t>
  </si>
  <si>
    <t>Ελαφρά οπλισμένο σκυρόδεμα με πλέγμα</t>
  </si>
  <si>
    <t>μ3</t>
  </si>
  <si>
    <t>03.03</t>
  </si>
  <si>
    <t>Άοπλο σκυρόδεμα δαπέδων</t>
  </si>
  <si>
    <t>03.04</t>
  </si>
  <si>
    <t>Εξισωτικές στρώσεις</t>
  </si>
  <si>
    <t>03.05</t>
  </si>
  <si>
    <t>Σενάζ δρομικά</t>
  </si>
  <si>
    <t>03.06</t>
  </si>
  <si>
    <t>Σενάζ μπατικά</t>
  </si>
  <si>
    <t>03.07</t>
  </si>
  <si>
    <t>Σενάζ υπερμπατικά</t>
  </si>
  <si>
    <t>03.08</t>
  </si>
  <si>
    <t>Επιφάνειες εμφανους σκυροδέματος</t>
  </si>
  <si>
    <t>ΟΜΑΔΑ Δ</t>
  </si>
  <si>
    <t>ΤΟΙΧΟΠΟΙΪΕΣ</t>
  </si>
  <si>
    <t>04.01</t>
  </si>
  <si>
    <t>Λιθοδομές με κοινούς λίθους</t>
  </si>
  <si>
    <t>μ2</t>
  </si>
  <si>
    <t>04.02</t>
  </si>
  <si>
    <t>Λιθοδομές με λαξευτούς λίθους</t>
  </si>
  <si>
    <t>04.03</t>
  </si>
  <si>
    <t>Αργολιθοδομές με ασβεστοκονίαμα</t>
  </si>
  <si>
    <t>04.04</t>
  </si>
  <si>
    <t>Πλινθοδομές δρομικές</t>
  </si>
  <si>
    <t>04.05</t>
  </si>
  <si>
    <t>Πλινθοδομές μπατικές</t>
  </si>
  <si>
    <t>04.06</t>
  </si>
  <si>
    <t>Τσιμεντολιθοδομές</t>
  </si>
  <si>
    <t>04.07</t>
  </si>
  <si>
    <t>Τοίχοι γυψοσανίδων απλοί(επένδυση)</t>
  </si>
  <si>
    <t>04.08</t>
  </si>
  <si>
    <t>Τοίχοι γυψοσανίδων από 2 πλευρές</t>
  </si>
  <si>
    <t>04.09</t>
  </si>
  <si>
    <t>Τοίχοι γυψοσανίδων με 2 γύψους ανά πλευρά</t>
  </si>
  <si>
    <t>04.10</t>
  </si>
  <si>
    <t>Τοίχοποιία από YTONG (15cm)</t>
  </si>
  <si>
    <t>04.11</t>
  </si>
  <si>
    <t>Υαλότουβλα</t>
  </si>
  <si>
    <t>ΕΠΙΧΡΙΣΜΑΤΑ</t>
  </si>
  <si>
    <t>05.01</t>
  </si>
  <si>
    <t>Ασβεστοκονιάματα τριπτά</t>
  </si>
  <si>
    <t>05.02</t>
  </si>
  <si>
    <t>Ασβεστοκονιάματα τριπτά (με kourasanit)</t>
  </si>
  <si>
    <t>05.03</t>
  </si>
  <si>
    <t>Επιχρίσματα χωριάτικου τύπου</t>
  </si>
  <si>
    <t>05.04</t>
  </si>
  <si>
    <t>Ετοιμο επίχρισμα</t>
  </si>
  <si>
    <t>05.05</t>
  </si>
  <si>
    <t xml:space="preserve">Αρμολογήματα ακατέργαστων όψεων λιθοδομών  </t>
  </si>
  <si>
    <t>ΕΠΕΝΔΥΣΕΙΣ ΤΟΙΧΩΝ</t>
  </si>
  <si>
    <t>06.01</t>
  </si>
  <si>
    <t>Επένδυση με πλακίδια πορσελάνης</t>
  </si>
  <si>
    <t>06.02</t>
  </si>
  <si>
    <t>Επένδυση με λίθινες πλάκες</t>
  </si>
  <si>
    <t>06.03</t>
  </si>
  <si>
    <t>Με ορθογωνισμένες πλάκες</t>
  </si>
  <si>
    <t>06.04</t>
  </si>
  <si>
    <t>Επένδυση με πέτρα στενάρι</t>
  </si>
  <si>
    <t>06.05</t>
  </si>
  <si>
    <t>Επένδυση με πλάκες μαρμάρου (γρανίτης)</t>
  </si>
  <si>
    <t>06.06</t>
  </si>
  <si>
    <t xml:space="preserve">Επένδυση με διακοσμητικό τούβλο </t>
  </si>
  <si>
    <t>06.07</t>
  </si>
  <si>
    <t>Ξύλινα διαζώματα αργολιθοδομών με βερνικόχρωμα</t>
  </si>
  <si>
    <t>μ.μ</t>
  </si>
  <si>
    <t>ΣΤΡΩΣΕΙΣ   ΔΑΠΕΔΩΝ</t>
  </si>
  <si>
    <t>07.01</t>
  </si>
  <si>
    <t>Επίστρωση με χονδρόπλακες ακανόνιστου πάχους</t>
  </si>
  <si>
    <t>07.02</t>
  </si>
  <si>
    <t>Επίστρωση με λίθινες πλάκες (καρύστου κ.λπ.)</t>
  </si>
  <si>
    <t>07.03</t>
  </si>
  <si>
    <t xml:space="preserve">Επίστρωση με χειροποίητες πλάκες </t>
  </si>
  <si>
    <t>07.04</t>
  </si>
  <si>
    <t>Επίστρωση με πλάκες μαρμάρου (γρανίτης)</t>
  </si>
  <si>
    <t>07.05</t>
  </si>
  <si>
    <t>Επίστρωση με πλακίδια κεραμικά ή πορσελάνης</t>
  </si>
  <si>
    <t>07.06</t>
  </si>
  <si>
    <t xml:space="preserve">Με λωρίδες σουηδικής ξυλείας </t>
  </si>
  <si>
    <t>07.07</t>
  </si>
  <si>
    <t xml:space="preserve">Με λωρίδες αφρικανικής  ξυλείας </t>
  </si>
  <si>
    <t>07.08</t>
  </si>
  <si>
    <t>Δάπεδο laminate</t>
  </si>
  <si>
    <t>07.09</t>
  </si>
  <si>
    <t xml:space="preserve">Δάπεδο παρκέ κολλητό </t>
  </si>
  <si>
    <t>07.10</t>
  </si>
  <si>
    <t xml:space="preserve">Επίστρωση με λωρίδες δρυός </t>
  </si>
  <si>
    <t>07.11</t>
  </si>
  <si>
    <t>Δάπεδο ραμποτέ με ξύλο καστανιάς πλήρης</t>
  </si>
  <si>
    <t>07.12</t>
  </si>
  <si>
    <t>Βιομηχανικό δάπεδο απλό</t>
  </si>
  <si>
    <t>07.13</t>
  </si>
  <si>
    <t>Βιομηχανικό δάπεδο με επαλειφόμενη εποξειδική ρητίνη</t>
  </si>
  <si>
    <t>07.14</t>
  </si>
  <si>
    <t>Βιομηχανικό δάπεδο με επιπεδούμενη εποξειδική ρητίνη</t>
  </si>
  <si>
    <t>ΟΜΑΔΑ Ε</t>
  </si>
  <si>
    <t>ΚΟΥΦΩΜΑΤΑ</t>
  </si>
  <si>
    <t>08.01</t>
  </si>
  <si>
    <t>Πόρτες πρεσσαριστές κοινές</t>
  </si>
  <si>
    <t>08.02</t>
  </si>
  <si>
    <t>Πόρτες ραμποτέ ή ταμπλαδωτές από MDF</t>
  </si>
  <si>
    <t>08.03</t>
  </si>
  <si>
    <t>Πόρτες ραμποτέ ή ταμπλαδωτές από δρύ, καρυδιά κ.λπ.</t>
  </si>
  <si>
    <t>08.04</t>
  </si>
  <si>
    <t>Εξώθυρες καρφωτές περαστές από ξύλο καστανιά</t>
  </si>
  <si>
    <t>08.05</t>
  </si>
  <si>
    <t xml:space="preserve">Υαλοστάσια και εξωστόθυρες από ξύλο καστανιάς </t>
  </si>
  <si>
    <t>08.06</t>
  </si>
  <si>
    <t>Υαλοστάσια από σουηδική ξυλεία</t>
  </si>
  <si>
    <t>08.07</t>
  </si>
  <si>
    <t>Υαλοστάσια από ορενγκονταιν</t>
  </si>
  <si>
    <t>08.08</t>
  </si>
  <si>
    <t>Υαλοπέτασμα απλό (διπλοί θερμομονωτικοί)</t>
  </si>
  <si>
    <t>08.09</t>
  </si>
  <si>
    <t>Υαλοπέτασμα ενεργειακό</t>
  </si>
  <si>
    <t>08.10</t>
  </si>
  <si>
    <t xml:space="preserve">Σκούρα από σουηδική ξυλεία </t>
  </si>
  <si>
    <t>08.11</t>
  </si>
  <si>
    <t>Σκούρα από ορεγκονταιν</t>
  </si>
  <si>
    <t>08.12</t>
  </si>
  <si>
    <t>Σιδερένιες πόρτες</t>
  </si>
  <si>
    <t>08.13</t>
  </si>
  <si>
    <t>Σιδερένια παράθυρα</t>
  </si>
  <si>
    <t>08.14</t>
  </si>
  <si>
    <t>Σταθερά πλαστικά κουφώματα</t>
  </si>
  <si>
    <t>08.15</t>
  </si>
  <si>
    <t xml:space="preserve">Ανοιγόμενα - περιστρεφόμενα πλαστικά κουφώματα </t>
  </si>
  <si>
    <t>08.16</t>
  </si>
  <si>
    <t>Σταθερά κουφώματα αλουμινίου</t>
  </si>
  <si>
    <t>08.17</t>
  </si>
  <si>
    <t>Ανοιγόμενα - περιστρεφόμενα κουφώματα αλουμινίου</t>
  </si>
  <si>
    <t>08.18</t>
  </si>
  <si>
    <t>Μονόφυλλη πυράντοχη πόρτα Τ30 εως Τ90 πλήρως εξοπλισμένη</t>
  </si>
  <si>
    <t>08.19</t>
  </si>
  <si>
    <t>Δίφυλλη πυράντοχη πόρτα Τ30 εως Τ90 πλήρως εξοπλισμένη</t>
  </si>
  <si>
    <t>ΝΤΟΥΛΑΠΕΣ</t>
  </si>
  <si>
    <t>09.01</t>
  </si>
  <si>
    <t>Ντουλάπες κοινές (υπνοδωματίου)</t>
  </si>
  <si>
    <r>
      <t>μ</t>
    </r>
    <r>
      <rPr>
        <vertAlign val="superscript"/>
        <sz val="11"/>
        <rFont val="Calibri"/>
        <family val="2"/>
        <charset val="161"/>
        <scheme val="minor"/>
      </rPr>
      <t>2</t>
    </r>
    <r>
      <rPr>
        <sz val="11"/>
        <rFont val="Calibri"/>
        <family val="2"/>
        <charset val="161"/>
        <scheme val="minor"/>
      </rPr>
      <t xml:space="preserve"> οψης</t>
    </r>
  </si>
  <si>
    <t>09.02</t>
  </si>
  <si>
    <t>Ντουλάπες (ανιγκρέ)</t>
  </si>
  <si>
    <t>09.03</t>
  </si>
  <si>
    <t>Ντουλάπια κουζίνας κοινά(δεν συμπεριλαμβάνεται ο πάγκος της κουζίνας)</t>
  </si>
  <si>
    <t>09.04</t>
  </si>
  <si>
    <t>Ντουλάπια κουζίνας από συμπαγή ξυλεία</t>
  </si>
  <si>
    <t>ΜΟΝΩΣΕΙΣ ΣΤΕΓΑΝΩΣΕΙΣ</t>
  </si>
  <si>
    <t>10.01</t>
  </si>
  <si>
    <t>υγρομόνωση δώματος (μεμβράνη)</t>
  </si>
  <si>
    <t>10.02</t>
  </si>
  <si>
    <t>Θερμομόνωση κατακόρυφων επιφανειών</t>
  </si>
  <si>
    <t>10.03</t>
  </si>
  <si>
    <t>Θερμομόνωση κατακόρυφων εξωτερικών επιφανειών (όψεων)</t>
  </si>
  <si>
    <t>10.04</t>
  </si>
  <si>
    <t>Υγρομόνωση τοιχείων υπογείου</t>
  </si>
  <si>
    <t>10.05</t>
  </si>
  <si>
    <t>Υγρομόνωση δαπέδων επί εδάφους</t>
  </si>
  <si>
    <t>ΟΜΑΔΑ ΣΤ</t>
  </si>
  <si>
    <t>ΜΑΡΜΑΡΙΚΑ</t>
  </si>
  <si>
    <t>11.01</t>
  </si>
  <si>
    <t xml:space="preserve">Κατώφλια, επίστρωση στηθαίων ποδιές παραθύρων μπαλκονιών </t>
  </si>
  <si>
    <t>11.02</t>
  </si>
  <si>
    <t>Μαρμαροεπένδυση βαθμίδος</t>
  </si>
  <si>
    <t>ΚΛΙΜΑΚΕΣ</t>
  </si>
  <si>
    <t>12.01</t>
  </si>
  <si>
    <t>Βαθμίδες και πλατύσκαλα εκ ξυλείας δρυός</t>
  </si>
  <si>
    <t>12.02</t>
  </si>
  <si>
    <t>Ξύλινη επένδυση βαθμίδας πλήρης</t>
  </si>
  <si>
    <t>μ.μ.σκαλ.</t>
  </si>
  <si>
    <t>ΨΕΥΔΟΡΟΦΕΣ</t>
  </si>
  <si>
    <t>14.01</t>
  </si>
  <si>
    <t>Ψευδοροφή από γυψοσανίδες απλή κατασκευή</t>
  </si>
  <si>
    <t>14.02</t>
  </si>
  <si>
    <t>Ψευδοροφή από πλάκες ορυκτών ινών σε μεταλλικό σκελετό</t>
  </si>
  <si>
    <t>14.03</t>
  </si>
  <si>
    <t>Επένδυση οροφής με λεπτοσανίδες πλήρης</t>
  </si>
  <si>
    <t>ΕΠΙΚΑΛΥΨΕΙΣ</t>
  </si>
  <si>
    <t>15.01</t>
  </si>
  <si>
    <t>Κεραμοσκεπή με φουρούσια εδραζόμενη σε πλάκα σκυροδέματος</t>
  </si>
  <si>
    <t>15.02</t>
  </si>
  <si>
    <t>Ξύλινη στέγη αυτοφερόμενη με κεραμίδια (εμφανή ξυλεία)</t>
  </si>
  <si>
    <t>15.03</t>
  </si>
  <si>
    <t>Επικεράμωση πλάκας σκυροδέματος</t>
  </si>
  <si>
    <t>15.04</t>
  </si>
  <si>
    <t>Υδρορροές (λούκια) οριζόντια και κατακόρυφα</t>
  </si>
  <si>
    <t>μ</t>
  </si>
  <si>
    <t>ΣΤΗΘΑΙΑ</t>
  </si>
  <si>
    <t>16.01</t>
  </si>
  <si>
    <t>Στηθαίο από οπλισμένο σκυρόδεμα</t>
  </si>
  <si>
    <t>16.02</t>
  </si>
  <si>
    <t>Στηθαίο από δρομική πλινθοδομή</t>
  </si>
  <si>
    <t>16.03</t>
  </si>
  <si>
    <t>Στηθαίο με κιγκλίδωμα σιδερένιο</t>
  </si>
  <si>
    <t>16.04</t>
  </si>
  <si>
    <t>Στηθαίο από κιγκλίδωμα αλουμινίου</t>
  </si>
  <si>
    <t>16.05</t>
  </si>
  <si>
    <t>Στηθαίο από κιγκλίδωμα ξύλινο</t>
  </si>
  <si>
    <t>16.06</t>
  </si>
  <si>
    <t>Στηθαίο από γυαλί</t>
  </si>
  <si>
    <t>ΧΡΩΜΑΤΙΣΜΟΙ</t>
  </si>
  <si>
    <t>17.01</t>
  </si>
  <si>
    <t>Υδροχρωματισμοί απλοί</t>
  </si>
  <si>
    <t>17.02</t>
  </si>
  <si>
    <t>Πλαστικά επί τοίχου</t>
  </si>
  <si>
    <t>17.03</t>
  </si>
  <si>
    <t>Πλαστικά σπατουλαριστά</t>
  </si>
  <si>
    <t>17.04</t>
  </si>
  <si>
    <t>Τσιμεντοχρώματα</t>
  </si>
  <si>
    <t>17.05</t>
  </si>
  <si>
    <t>Ντουκοχρώματα</t>
  </si>
  <si>
    <t>17.06</t>
  </si>
  <si>
    <t xml:space="preserve">Βερνικοχρωματισμός ξύλινων επιφανειών </t>
  </si>
  <si>
    <t>17.07</t>
  </si>
  <si>
    <t>Λούστρα</t>
  </si>
  <si>
    <t>ΔΙΑΦΟΡΕΣ ΟΙΚΟΔ/ΚΕΣ ΕΡΓΑΣΙΕΣ</t>
  </si>
  <si>
    <t>18.01</t>
  </si>
  <si>
    <t>Τζάκι απλό</t>
  </si>
  <si>
    <t>18.02</t>
  </si>
  <si>
    <t>Τζάκι με καπνοδόχο (κτιστό)</t>
  </si>
  <si>
    <t>18.03</t>
  </si>
  <si>
    <t>Τζάκι ενεργειακό</t>
  </si>
  <si>
    <t>18.04</t>
  </si>
  <si>
    <t xml:space="preserve">Συντήρηση - αποκατάσταση τοιχογραφιών </t>
  </si>
  <si>
    <t>ΕΙΔΗ ΥΓΙΕΙΝΗΣ</t>
  </si>
  <si>
    <t>19.01</t>
  </si>
  <si>
    <t>Πλήρες σετ λουτρού</t>
  </si>
  <si>
    <t>19.02</t>
  </si>
  <si>
    <t>Σετ WC</t>
  </si>
  <si>
    <t>19.03</t>
  </si>
  <si>
    <t>Πλήρες σετ λουτρού ΑΜΕΑ</t>
  </si>
  <si>
    <t>19.04</t>
  </si>
  <si>
    <t>Σετ WC ΑΜΕΑ</t>
  </si>
  <si>
    <t>ΟΜΑΔΑ Ζ</t>
  </si>
  <si>
    <t>ΥΔΡΑΥΛΙΚΕΣ ΕΓΚΑΤΑΣΤΑΣΕΙΣ</t>
  </si>
  <si>
    <t>20.01</t>
  </si>
  <si>
    <t>Υδρευση - αποχέτευση κουζίνας λουτρού - WC (σωληνώσεις &amp; συνδέσεις)</t>
  </si>
  <si>
    <t>αποκ</t>
  </si>
  <si>
    <t>20.02</t>
  </si>
  <si>
    <t>Υδρευση - αποχέτευση κουζίνας  (σωληνώσεις &amp; συνδέσεις )</t>
  </si>
  <si>
    <t>20.03</t>
  </si>
  <si>
    <t>Υδρευση - αποχέτευση πλήρες λουτρού (σωληνώσεις &amp; συνδέσεις)</t>
  </si>
  <si>
    <t>20.04</t>
  </si>
  <si>
    <t>Υδρευση - αποχέτευση WC (σωληνώσεις &amp; συνδέσεις)</t>
  </si>
  <si>
    <t>ΘΕΡΜΑΝΣΗ ΚΛΙΜΑΤΙΣΜΟΣ</t>
  </si>
  <si>
    <t>21.01</t>
  </si>
  <si>
    <t>Κεντρική θέρμανση (σωληνώσεις)</t>
  </si>
  <si>
    <t>*</t>
  </si>
  <si>
    <t>21.02</t>
  </si>
  <si>
    <t>Κεντρική θέρμανση (συνδέσεις, σώματα, καυστήρας, λεβητας και οποιαδήποτε άλλη μορφή θέρμανσης)</t>
  </si>
  <si>
    <t>21.03</t>
  </si>
  <si>
    <t>Κλιματισμός αυτόνομος (θέρμανση - ψύξη / inverter)</t>
  </si>
  <si>
    <t>btu</t>
  </si>
  <si>
    <t>ΗΛΕΚΤΡΙΚΕΣ ΕΓΚΑΤΑΣΤΣΕΙΣ</t>
  </si>
  <si>
    <t>23.01</t>
  </si>
  <si>
    <t>Ηλεκτρολογικές εγκαταστάσεις κατοικίας (σωληνώσεις, καλωδιώσεις, ρευματολήπτες, συνδέσεις)</t>
  </si>
  <si>
    <t>23.02</t>
  </si>
  <si>
    <t>Ηλεκτρολογικές εγκαταστάσεις καταστήματος (σωληνώσεις, καλωδιώσεις, ρευματολήπτες, συνδέσεις)</t>
  </si>
  <si>
    <t>23.03</t>
  </si>
  <si>
    <t>Ηλεκτρολογικές εγκαταστάσεις βιοτεχνικών - βιομηχανικών χώρων (σωληνώσεις, καλωδιώσεις, ρευματολήπτες, συνδέσεις)</t>
  </si>
  <si>
    <t xml:space="preserve"> ΑΝΕΛΚΥΣΤΗΡΕΣ</t>
  </si>
  <si>
    <t>24.01</t>
  </si>
  <si>
    <t>Ανελκυστήρας μέχρι 4 στάσεις κομπλέ</t>
  </si>
  <si>
    <t>24.02</t>
  </si>
  <si>
    <t>Προσαύξηση ανά στάση πέραν των  4ων</t>
  </si>
  <si>
    <t>αριθ. στάσεων</t>
  </si>
  <si>
    <t>ΔΙΑΦ. Η/Μ ΕΡΓΑΣΙΕΣ</t>
  </si>
  <si>
    <t>25.01</t>
  </si>
  <si>
    <t>Ηλιακός συλλέκτης</t>
  </si>
  <si>
    <t>ΟΜΑΔΑ Η</t>
  </si>
  <si>
    <t>ΜΕΤΑΛΛΙΚΗ  ΚΑΤΑΣΚΕΥΗ</t>
  </si>
  <si>
    <t>26.01</t>
  </si>
  <si>
    <t>Μεταλλικός σκελετός (συμπεριλαμβανομένων και όλων των ειδικών τεμαχίων και απαιτούμενων υλικών)</t>
  </si>
  <si>
    <t>κιλ</t>
  </si>
  <si>
    <t>26.02</t>
  </si>
  <si>
    <t>Πάνελ με μόνωση έως 5cm</t>
  </si>
  <si>
    <t>26.03</t>
  </si>
  <si>
    <t>Πάνελ με μόνωση πάνω από 5cm</t>
  </si>
  <si>
    <t xml:space="preserve"> (βλ. σημ. 4)</t>
  </si>
  <si>
    <t>26.04</t>
  </si>
  <si>
    <t>Πάνελ με μόνωση (ψυγείου)</t>
  </si>
  <si>
    <t>26.05</t>
  </si>
  <si>
    <t>Υδρορροή (μεταλική κατασκευή)</t>
  </si>
  <si>
    <t>Γενικές παρατηρήσεις</t>
  </si>
  <si>
    <r>
      <t>1.</t>
    </r>
    <r>
      <rPr>
        <sz val="7"/>
        <rFont val="Times New Roman"/>
        <family val="1"/>
        <charset val="161"/>
      </rPr>
      <t xml:space="preserve">  </t>
    </r>
    <r>
      <rPr>
        <sz val="10"/>
        <rFont val="Tahoma"/>
        <family val="2"/>
        <charset val="161"/>
      </rPr>
      <t>Οι τιμές δεν συμπεριλαμβάνουν ΦΠΑ.</t>
    </r>
  </si>
  <si>
    <r>
      <t>2.</t>
    </r>
    <r>
      <rPr>
        <sz val="7"/>
        <rFont val="Times New Roman"/>
        <family val="1"/>
        <charset val="161"/>
      </rPr>
      <t xml:space="preserve">  </t>
    </r>
    <r>
      <rPr>
        <sz val="10"/>
        <rFont val="Tahoma"/>
        <family val="2"/>
        <charset val="161"/>
      </rPr>
      <t>Ο παρόν πίνακας τιμών μονάδων υποδομών δεν ισχύει για έργα που εκτελούνται σύμφωνα με τις διατάξεις περί δημοσίων συμβάσεων έργων.</t>
    </r>
  </si>
  <si>
    <r>
      <t>3.</t>
    </r>
    <r>
      <rPr>
        <sz val="7"/>
        <rFont val="Times New Roman"/>
        <family val="1"/>
        <charset val="161"/>
      </rPr>
      <t xml:space="preserve">   </t>
    </r>
    <r>
      <rPr>
        <sz val="10"/>
        <rFont val="Tahoma"/>
        <family val="2"/>
        <charset val="161"/>
      </rPr>
      <t>Οι τιμές μονάδος περιλαμβάνουν το σύνολο της δαπάνης που απαιτείται για την ολοκλήρωση της εργασίας (υλικά, εργασία, εργοδοτικές εισφορές).</t>
    </r>
  </si>
  <si>
    <r>
      <t>4.</t>
    </r>
    <r>
      <rPr>
        <sz val="7"/>
        <rFont val="Times New Roman"/>
        <family val="1"/>
        <charset val="161"/>
      </rPr>
      <t xml:space="preserve">   </t>
    </r>
    <r>
      <rPr>
        <sz val="10"/>
        <rFont val="Tahoma"/>
        <family val="2"/>
        <charset val="161"/>
      </rPr>
      <t xml:space="preserve">Μπορούν να γίνουν δεκτές και εργασίες που δεν αναφέρονται στον παραπάνω πίνακα, οι οποίες θα προστεθούν είτε στην ομάδα που ανήκουν είτε στο τέλος σε χωριστή εγγραφή και θα συνοδεύονται από αντίστοιχες προσφορές που θα τεκμηριώνουν το εύλογο του κόστους.  </t>
    </r>
  </si>
  <si>
    <r>
      <t>5.</t>
    </r>
    <r>
      <rPr>
        <sz val="7"/>
        <rFont val="Times New Roman"/>
        <family val="1"/>
        <charset val="161"/>
      </rPr>
      <t xml:space="preserve">   </t>
    </r>
    <r>
      <rPr>
        <sz val="10"/>
        <rFont val="Tahoma"/>
        <family val="2"/>
        <charset val="161"/>
      </rPr>
      <t xml:space="preserve">Αύξηση της τιμής μονάδος μπορεί να δικαιολογηθεί μόνο μετά από επαρκή τεκμηρίωση και αρμόδια αποδοχή/έγκριση. </t>
    </r>
  </si>
  <si>
    <r>
      <t>6.</t>
    </r>
    <r>
      <rPr>
        <sz val="7"/>
        <rFont val="Times New Roman"/>
        <family val="1"/>
        <charset val="161"/>
      </rPr>
      <t xml:space="preserve">   </t>
    </r>
    <r>
      <rPr>
        <sz val="10"/>
        <rFont val="Tahoma"/>
        <family val="2"/>
        <charset val="161"/>
      </rPr>
      <t xml:space="preserve">Για τις εργασίες με ένδειξη * το κόστος της τιμής μονάδας θα οριστικοποιηθεί κατά την αξιολόγηση και κατά περίπτωση, ανάλογα με το την αναλυτική περιγραφή των επί μέρους εργασιών, το αντικείμενο, τη φύση και το είδος της εργασίας, τα υπάρχοντα εγκεκριμένα σχέδια, και τις αντίστοιχες προσφορές / προμετρήσεις. </t>
    </r>
  </si>
  <si>
    <r>
      <t>7.</t>
    </r>
    <r>
      <rPr>
        <sz val="7"/>
        <rFont val="Times New Roman"/>
        <family val="1"/>
        <charset val="161"/>
      </rPr>
      <t xml:space="preserve">   </t>
    </r>
    <r>
      <rPr>
        <sz val="10"/>
        <rFont val="Tahoma"/>
        <family val="2"/>
        <charset val="161"/>
      </rPr>
      <t xml:space="preserve">Για πάνελ με μόνωση πάνω από 5cm η τιμή προσαυξάνεται κατά 5 ευρώ για κάθε εκατοστό πάχους.  </t>
    </r>
  </si>
  <si>
    <t>ΠΕΡΙΓΡΑΦΗ ΔΑΠΑΝΗΣ</t>
  </si>
  <si>
    <t xml:space="preserve">ΠΟΣΟΤΗΤΑ </t>
  </si>
  <si>
    <t>ΤΙΜΗ ΜΟΝΑΔΑΣ</t>
  </si>
  <si>
    <t>ΣΥΝΟΛΟ</t>
  </si>
  <si>
    <t>ΜΟΝΑΔΑ ΜΕΤΡΗΣΗΣ</t>
  </si>
  <si>
    <t>…</t>
  </si>
  <si>
    <t>ΚΑΤΑΝΟΜΗ ΠΡΟΫΠΟΛΟΓΙΣΜΟΥ ΑΝΑ ΕΞΑΜΗΝΟ (*)</t>
  </si>
  <si>
    <t>Α' ΕΞΑΜ.</t>
  </si>
  <si>
    <t>Β' ΕΞΑΜ.</t>
  </si>
  <si>
    <t>Γ' ΕΞΑΜ.</t>
  </si>
  <si>
    <t>Δ' ΕΞΑΜ.</t>
  </si>
  <si>
    <t>Ε’ ΕΞΑΜ.</t>
  </si>
  <si>
    <t>ΣΤ’ ΕΞΑΜ.</t>
  </si>
  <si>
    <t xml:space="preserve">ΚΑΤΗΓΟΡΙΑ ΔΑΠΑΝΗΣ </t>
  </si>
  <si>
    <t>ΣΥΝΟΛΙΚΟ ΚΟΣΤΟΣ ΠΡΟΤΑΣΗΣ ΚΑΙ ΚΑΤΑΝΟΜΗ ΑΝΑ ΕΞΑΜΗΝΟ</t>
  </si>
  <si>
    <t>…..</t>
  </si>
  <si>
    <t>.…</t>
  </si>
  <si>
    <t>(*) Στο χρονοδιάγραμμα συμπληρώνεται το ποσοστό της συγκεκριμένης κατηγορίας δαπάνης που υπολογίζεται να εκτελεστεί στο συγκεκριμένο εξάμηνο</t>
  </si>
  <si>
    <t>(**) Συμπληρώνεται το ποσοστό υλοποίησης του έργου ανά εξάμηνο</t>
  </si>
  <si>
    <t>ΣΥΝΟΠΤΙΚΗ ΑΝΑΛΥΣΗ ΚΟΣΤΟΥΣ ΤΗΣ ΠΡΟΤΑΣΗΣ – ΧΡΟΝΟΔΙΑΓΡΑΜΜΑ</t>
  </si>
  <si>
    <t>(**)</t>
  </si>
  <si>
    <t>…………………………………………………….</t>
  </si>
  <si>
    <t>ΚΤΙΡΙΑΚΕΣ ΕΓΚΑΤΑΣΤΑΣΕΙΣ - ΕΡΓΑ ΥΠΟΔΟΜΗΣ &amp; ΠΕΡΙΒΑΛΛΟΝΤΟΣ ΧΩΡΟΥ</t>
  </si>
</sst>
</file>

<file path=xl/styles.xml><?xml version="1.0" encoding="utf-8"?>
<styleSheet xmlns="http://schemas.openxmlformats.org/spreadsheetml/2006/main">
  <fonts count="24">
    <font>
      <sz val="11"/>
      <color theme="1"/>
      <name val="Calibri"/>
      <family val="2"/>
      <charset val="161"/>
      <scheme val="minor"/>
    </font>
    <font>
      <sz val="10"/>
      <name val="Arial"/>
      <family val="2"/>
      <charset val="161"/>
    </font>
    <font>
      <b/>
      <sz val="14"/>
      <color theme="3" tint="-0.249977111117893"/>
      <name val="Calibri"/>
      <family val="2"/>
      <charset val="161"/>
    </font>
    <font>
      <b/>
      <sz val="16"/>
      <name val="Calibri"/>
      <family val="2"/>
      <charset val="161"/>
    </font>
    <font>
      <sz val="16"/>
      <name val="Arial"/>
      <family val="2"/>
      <charset val="161"/>
    </font>
    <font>
      <sz val="16"/>
      <name val="Calibri"/>
      <family val="2"/>
      <charset val="161"/>
    </font>
    <font>
      <b/>
      <sz val="16"/>
      <color theme="3" tint="-0.249977111117893"/>
      <name val="Calibri"/>
      <family val="2"/>
      <charset val="161"/>
    </font>
    <font>
      <i/>
      <sz val="16"/>
      <color indexed="10"/>
      <name val="Calibri"/>
      <family val="2"/>
      <charset val="161"/>
    </font>
    <font>
      <i/>
      <sz val="12"/>
      <color indexed="10"/>
      <name val="Calibri"/>
      <family val="2"/>
      <charset val="161"/>
    </font>
    <font>
      <sz val="12"/>
      <name val="Arial"/>
      <family val="2"/>
      <charset val="161"/>
    </font>
    <font>
      <sz val="12"/>
      <name val="Times New Roman"/>
      <family val="1"/>
      <charset val="161"/>
    </font>
    <font>
      <b/>
      <sz val="11"/>
      <name val="Calibri"/>
      <family val="2"/>
      <charset val="161"/>
    </font>
    <font>
      <b/>
      <sz val="11"/>
      <name val="Calibri"/>
      <family val="2"/>
      <charset val="161"/>
      <scheme val="minor"/>
    </font>
    <font>
      <sz val="11"/>
      <name val="Calibri"/>
      <family val="2"/>
      <charset val="161"/>
      <scheme val="minor"/>
    </font>
    <font>
      <vertAlign val="superscript"/>
      <sz val="11"/>
      <name val="Calibri"/>
      <family val="2"/>
      <charset val="161"/>
      <scheme val="minor"/>
    </font>
    <font>
      <b/>
      <sz val="10"/>
      <name val="Tahoma"/>
      <family val="2"/>
      <charset val="161"/>
    </font>
    <font>
      <sz val="11"/>
      <name val="Tahoma"/>
      <family val="2"/>
      <charset val="161"/>
    </font>
    <font>
      <sz val="7"/>
      <name val="Times New Roman"/>
      <family val="1"/>
      <charset val="161"/>
    </font>
    <font>
      <sz val="10"/>
      <name val="Tahoma"/>
      <family val="2"/>
      <charset val="161"/>
    </font>
    <font>
      <b/>
      <sz val="10"/>
      <name val="Calibri"/>
      <family val="2"/>
      <charset val="161"/>
    </font>
    <font>
      <sz val="10"/>
      <name val="Calibri"/>
      <family val="2"/>
      <charset val="161"/>
    </font>
    <font>
      <b/>
      <sz val="11"/>
      <color theme="1"/>
      <name val="Calibri"/>
      <family val="2"/>
      <charset val="161"/>
      <scheme val="minor"/>
    </font>
    <font>
      <i/>
      <sz val="10"/>
      <name val="Calibri"/>
      <family val="2"/>
      <charset val="161"/>
      <scheme val="minor"/>
    </font>
    <font>
      <sz val="10"/>
      <color theme="1"/>
      <name val="Calibri"/>
      <family val="2"/>
      <charset val="161"/>
      <scheme val="minor"/>
    </font>
  </fonts>
  <fills count="10">
    <fill>
      <patternFill patternType="none"/>
    </fill>
    <fill>
      <patternFill patternType="gray125"/>
    </fill>
    <fill>
      <patternFill patternType="solid">
        <fgColor theme="7" tint="0.59999389629810485"/>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lightGray">
        <fgColor rgb="FFFFFFFF"/>
        <bgColor rgb="FFFFFFFF"/>
      </patternFill>
    </fill>
    <fill>
      <patternFill patternType="lightGray">
        <fgColor rgb="FFFFFFFF"/>
        <bgColor theme="6" tint="0.59999389629810485"/>
      </patternFill>
    </fill>
    <fill>
      <patternFill patternType="lightGray">
        <fgColor rgb="FFFFFFFF"/>
        <bgColor theme="6" tint="0.79998168889431442"/>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1">
    <xf numFmtId="0" fontId="0" fillId="0" borderId="0" xfId="0"/>
    <xf numFmtId="0" fontId="2" fillId="0" borderId="0" xfId="1" applyFont="1" applyAlignment="1">
      <alignment wrapText="1"/>
    </xf>
    <xf numFmtId="0" fontId="1" fillId="0" borderId="0" xfId="1"/>
    <xf numFmtId="0" fontId="3" fillId="0" borderId="0" xfId="1" applyFont="1" applyAlignment="1">
      <alignment horizontal="left" wrapText="1"/>
    </xf>
    <xf numFmtId="0" fontId="4" fillId="0" borderId="0" xfId="1" applyFont="1" applyAlignment="1">
      <alignment horizontal="left" wrapText="1"/>
    </xf>
    <xf numFmtId="0" fontId="5" fillId="0" borderId="0" xfId="1" applyFont="1" applyAlignment="1">
      <alignment horizontal="left" wrapText="1"/>
    </xf>
    <xf numFmtId="0" fontId="8" fillId="0" borderId="0" xfId="1" applyFont="1" applyAlignment="1">
      <alignment horizontal="center"/>
    </xf>
    <xf numFmtId="0" fontId="9" fillId="0" borderId="0" xfId="1" applyFont="1"/>
    <xf numFmtId="0" fontId="10" fillId="0" borderId="0" xfId="1" applyFont="1" applyAlignment="1">
      <alignment vertical="top" wrapText="1"/>
    </xf>
    <xf numFmtId="0" fontId="13" fillId="0" borderId="0" xfId="0" applyFont="1" applyFill="1" applyAlignment="1">
      <alignment vertical="center"/>
    </xf>
    <xf numFmtId="0" fontId="12" fillId="3" borderId="1" xfId="0" applyFont="1" applyFill="1" applyBorder="1" applyAlignment="1">
      <alignment horizontal="center" vertical="center" wrapText="1"/>
    </xf>
    <xf numFmtId="4" fontId="12" fillId="3" borderId="1" xfId="0" applyNumberFormat="1" applyFont="1" applyFill="1" applyBorder="1" applyAlignment="1">
      <alignment horizontal="center" vertical="center" wrapText="1"/>
    </xf>
    <xf numFmtId="0" fontId="13" fillId="0" borderId="1" xfId="0" applyFont="1" applyFill="1" applyBorder="1" applyAlignment="1">
      <alignment vertical="center"/>
    </xf>
    <xf numFmtId="0" fontId="13" fillId="0" borderId="1" xfId="0" applyFont="1" applyFill="1" applyBorder="1" applyAlignment="1">
      <alignment horizontal="center" vertical="center"/>
    </xf>
    <xf numFmtId="4" fontId="13" fillId="0" borderId="1" xfId="0" applyNumberFormat="1" applyFont="1" applyFill="1" applyBorder="1" applyAlignment="1">
      <alignment horizontal="right" vertical="center"/>
    </xf>
    <xf numFmtId="0" fontId="13" fillId="0" borderId="1" xfId="0" applyFont="1" applyFill="1" applyBorder="1" applyAlignment="1">
      <alignment vertical="center" wrapText="1"/>
    </xf>
    <xf numFmtId="0" fontId="13" fillId="0" borderId="1" xfId="0" applyFont="1" applyFill="1" applyBorder="1" applyAlignment="1">
      <alignment horizontal="center" vertical="center" wrapText="1"/>
    </xf>
    <xf numFmtId="4" fontId="13" fillId="0" borderId="1" xfId="0" applyNumberFormat="1" applyFont="1" applyFill="1" applyBorder="1" applyAlignment="1">
      <alignment horizontal="right" vertical="center" wrapText="1"/>
    </xf>
    <xf numFmtId="0" fontId="13" fillId="0" borderId="1" xfId="0" applyFont="1" applyFill="1" applyBorder="1" applyAlignment="1">
      <alignment horizontal="left" vertical="center" wrapText="1"/>
    </xf>
    <xf numFmtId="0" fontId="13" fillId="0" borderId="0" xfId="0" applyFont="1" applyFill="1" applyAlignment="1">
      <alignment horizontal="center" vertical="center"/>
    </xf>
    <xf numFmtId="4" fontId="13" fillId="0" borderId="0" xfId="0" applyNumberFormat="1" applyFont="1" applyFill="1" applyAlignment="1">
      <alignment horizontal="right" vertical="center"/>
    </xf>
    <xf numFmtId="0" fontId="20" fillId="6" borderId="1" xfId="0" applyFont="1" applyFill="1" applyBorder="1" applyAlignment="1">
      <alignment horizontal="justify" vertical="center"/>
    </xf>
    <xf numFmtId="4" fontId="0" fillId="0" borderId="0" xfId="0" applyNumberFormat="1"/>
    <xf numFmtId="0" fontId="0" fillId="0" borderId="0" xfId="0" applyAlignment="1">
      <alignment horizontal="center"/>
    </xf>
    <xf numFmtId="4" fontId="20" fillId="6" borderId="1" xfId="0" applyNumberFormat="1" applyFont="1" applyFill="1" applyBorder="1" applyAlignment="1">
      <alignment horizontal="right" vertical="center"/>
    </xf>
    <xf numFmtId="4" fontId="20" fillId="0" borderId="1" xfId="0" applyNumberFormat="1" applyFont="1" applyBorder="1" applyAlignment="1">
      <alignment horizontal="right" vertical="center"/>
    </xf>
    <xf numFmtId="0" fontId="20" fillId="6" borderId="1" xfId="0" applyFont="1" applyFill="1" applyBorder="1" applyAlignment="1">
      <alignment horizontal="center" vertical="center"/>
    </xf>
    <xf numFmtId="0" fontId="19" fillId="6" borderId="0" xfId="0" applyFont="1" applyFill="1" applyBorder="1" applyAlignment="1">
      <alignment horizontal="center" vertical="center"/>
    </xf>
    <xf numFmtId="0" fontId="19" fillId="6" borderId="0" xfId="0" applyFont="1" applyFill="1" applyBorder="1" applyAlignment="1">
      <alignment horizontal="justify" vertical="center"/>
    </xf>
    <xf numFmtId="4" fontId="19" fillId="6" borderId="0" xfId="0" applyNumberFormat="1" applyFont="1" applyFill="1" applyBorder="1" applyAlignment="1">
      <alignment horizontal="right" vertical="center"/>
    </xf>
    <xf numFmtId="0" fontId="0" fillId="0" borderId="0" xfId="0" applyBorder="1"/>
    <xf numFmtId="0" fontId="0" fillId="0" borderId="0" xfId="0" applyAlignment="1">
      <alignment horizontal="left"/>
    </xf>
    <xf numFmtId="0" fontId="19" fillId="7" borderId="1" xfId="0" applyFont="1" applyFill="1" applyBorder="1" applyAlignment="1">
      <alignment horizontal="center" vertical="center"/>
    </xf>
    <xf numFmtId="0" fontId="19" fillId="7" borderId="1" xfId="0" applyFont="1" applyFill="1" applyBorder="1" applyAlignment="1">
      <alignment horizontal="justify" vertical="center"/>
    </xf>
    <xf numFmtId="4" fontId="19" fillId="7" borderId="1" xfId="0" applyNumberFormat="1" applyFont="1" applyFill="1" applyBorder="1" applyAlignment="1">
      <alignment horizontal="right" vertical="center"/>
    </xf>
    <xf numFmtId="0" fontId="19" fillId="8" borderId="1" xfId="0" applyFont="1" applyFill="1" applyBorder="1" applyAlignment="1">
      <alignment horizontal="center" vertical="center"/>
    </xf>
    <xf numFmtId="0" fontId="19" fillId="8" borderId="1" xfId="0" applyFont="1" applyFill="1" applyBorder="1" applyAlignment="1">
      <alignment horizontal="justify" vertical="center"/>
    </xf>
    <xf numFmtId="4" fontId="19" fillId="8" borderId="1" xfId="0" applyNumberFormat="1" applyFont="1" applyFill="1" applyBorder="1" applyAlignment="1">
      <alignment horizontal="right" vertical="center"/>
    </xf>
    <xf numFmtId="0" fontId="0" fillId="0" borderId="0" xfId="0" applyAlignment="1">
      <alignment horizontal="left" wrapText="1"/>
    </xf>
    <xf numFmtId="0" fontId="12" fillId="9" borderId="1" xfId="0"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7" fillId="0" borderId="0" xfId="1" applyFont="1" applyAlignment="1">
      <alignment horizontal="center"/>
    </xf>
    <xf numFmtId="0" fontId="11" fillId="0" borderId="0" xfId="1" applyFont="1" applyAlignment="1">
      <alignment horizontal="center" vertical="top" wrapText="1"/>
    </xf>
    <xf numFmtId="0" fontId="18" fillId="0" borderId="0" xfId="0" applyFont="1" applyAlignment="1">
      <alignment horizontal="left" wrapText="1"/>
    </xf>
    <xf numFmtId="0" fontId="16" fillId="0" borderId="0" xfId="0" applyFont="1" applyAlignment="1">
      <alignment horizontal="left" wrapText="1"/>
    </xf>
    <xf numFmtId="0" fontId="15" fillId="0" borderId="0" xfId="0" applyFont="1" applyAlignment="1">
      <alignment horizontal="left" wrapText="1"/>
    </xf>
    <xf numFmtId="0" fontId="13"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4" borderId="1" xfId="0" applyFont="1" applyFill="1" applyBorder="1" applyAlignment="1">
      <alignment horizontal="left" vertical="center"/>
    </xf>
    <xf numFmtId="0" fontId="19" fillId="5" borderId="1" xfId="0" applyFont="1" applyFill="1" applyBorder="1" applyAlignment="1">
      <alignment horizontal="center" vertical="center" wrapText="1"/>
    </xf>
    <xf numFmtId="0" fontId="19" fillId="5" borderId="8" xfId="0" applyFont="1" applyFill="1" applyBorder="1" applyAlignment="1">
      <alignment horizontal="center" vertical="center" wrapText="1"/>
    </xf>
    <xf numFmtId="0" fontId="19" fillId="5" borderId="9" xfId="0" applyFont="1" applyFill="1" applyBorder="1" applyAlignment="1">
      <alignment horizontal="center" vertical="center" wrapText="1"/>
    </xf>
    <xf numFmtId="4" fontId="19" fillId="5" borderId="1" xfId="0" applyNumberFormat="1" applyFont="1" applyFill="1" applyBorder="1" applyAlignment="1">
      <alignment horizontal="center" vertical="center" wrapText="1"/>
    </xf>
    <xf numFmtId="0" fontId="11" fillId="4" borderId="1" xfId="0" applyFont="1" applyFill="1" applyBorder="1" applyAlignment="1">
      <alignment horizontal="left" vertical="center" wrapText="1"/>
    </xf>
    <xf numFmtId="0" fontId="11" fillId="4" borderId="10" xfId="0" applyFont="1" applyFill="1" applyBorder="1" applyAlignment="1">
      <alignment horizontal="left" vertical="center" wrapText="1"/>
    </xf>
    <xf numFmtId="0" fontId="11" fillId="4" borderId="11"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22" fillId="0" borderId="0" xfId="0" applyFont="1" applyAlignment="1">
      <alignment horizontal="left" vertical="center" wrapText="1"/>
    </xf>
    <xf numFmtId="0" fontId="12" fillId="9" borderId="1" xfId="0" applyFont="1" applyFill="1" applyBorder="1" applyAlignment="1">
      <alignment horizontal="center" vertical="center"/>
    </xf>
    <xf numFmtId="0" fontId="12" fillId="9" borderId="8" xfId="0" applyFont="1" applyFill="1" applyBorder="1" applyAlignment="1">
      <alignment horizontal="center" vertical="center"/>
    </xf>
    <xf numFmtId="0" fontId="12" fillId="9" borderId="9" xfId="0" applyFont="1" applyFill="1" applyBorder="1" applyAlignment="1">
      <alignment horizontal="center" vertical="center"/>
    </xf>
    <xf numFmtId="0" fontId="12" fillId="9" borderId="8" xfId="0" applyFont="1" applyFill="1" applyBorder="1" applyAlignment="1">
      <alignment horizontal="center" vertical="center" wrapText="1"/>
    </xf>
    <xf numFmtId="0" fontId="12" fillId="9" borderId="9" xfId="0" applyFont="1" applyFill="1" applyBorder="1" applyAlignment="1">
      <alignment horizontal="center" vertical="center" wrapText="1"/>
    </xf>
    <xf numFmtId="0" fontId="12" fillId="9" borderId="1" xfId="0" applyFont="1" applyFill="1" applyBorder="1" applyAlignment="1">
      <alignment horizontal="left" vertical="center" wrapText="1"/>
    </xf>
    <xf numFmtId="0" fontId="21" fillId="0" borderId="0" xfId="0" applyFont="1" applyAlignment="1">
      <alignment horizontal="center" vertical="center"/>
    </xf>
    <xf numFmtId="0" fontId="0" fillId="0" borderId="0" xfId="0" applyFont="1" applyAlignment="1">
      <alignment vertical="center"/>
    </xf>
    <xf numFmtId="0" fontId="0" fillId="9" borderId="1" xfId="0" applyFont="1" applyFill="1" applyBorder="1" applyAlignment="1">
      <alignment horizontal="center" vertical="center"/>
    </xf>
    <xf numFmtId="0" fontId="0" fillId="9" borderId="1" xfId="0" applyFont="1" applyFill="1" applyBorder="1" applyAlignment="1">
      <alignment vertical="center"/>
    </xf>
    <xf numFmtId="0" fontId="23" fillId="0" borderId="0" xfId="0" applyFont="1" applyAlignment="1">
      <alignment vertical="center"/>
    </xf>
    <xf numFmtId="0" fontId="0" fillId="9" borderId="1" xfId="0" applyFill="1" applyBorder="1" applyAlignment="1">
      <alignment horizontal="right" vertical="center"/>
    </xf>
    <xf numFmtId="0" fontId="23" fillId="0" borderId="1" xfId="0" applyFont="1" applyBorder="1" applyAlignment="1">
      <alignment horizontal="center" vertical="center"/>
    </xf>
    <xf numFmtId="0" fontId="23" fillId="0" borderId="1" xfId="0" applyFont="1" applyBorder="1" applyAlignment="1">
      <alignment vertical="center" wrapText="1"/>
    </xf>
    <xf numFmtId="0" fontId="23" fillId="0" borderId="1" xfId="0" applyFont="1" applyBorder="1" applyAlignment="1">
      <alignment vertical="center"/>
    </xf>
  </cellXfs>
  <cellStyles count="2">
    <cellStyle name="Κανονικό" xfId="0" builtinId="0"/>
    <cellStyle name="Κανονικό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44826</xdr:colOff>
      <xdr:row>0</xdr:row>
      <xdr:rowOff>78442</xdr:rowOff>
    </xdr:from>
    <xdr:to>
      <xdr:col>0</xdr:col>
      <xdr:colOff>839277</xdr:colOff>
      <xdr:row>0</xdr:row>
      <xdr:rowOff>79159</xdr:rowOff>
    </xdr:to>
    <xdr:pic>
      <xdr:nvPicPr>
        <xdr:cNvPr id="2" name="Picture 1"/>
        <xdr:cNvPicPr/>
      </xdr:nvPicPr>
      <xdr:blipFill>
        <a:blip xmlns:r="http://schemas.openxmlformats.org/officeDocument/2006/relationships" r:embed="rId1" cstate="print"/>
        <a:srcRect/>
        <a:stretch>
          <a:fillRect/>
        </a:stretch>
      </xdr:blipFill>
      <xdr:spPr bwMode="auto">
        <a:xfrm>
          <a:off x="44826" y="78442"/>
          <a:ext cx="1177737" cy="459441"/>
        </a:xfrm>
        <a:prstGeom prst="rect">
          <a:avLst/>
        </a:prstGeom>
        <a:noFill/>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11"/>
  <sheetViews>
    <sheetView workbookViewId="0">
      <selection activeCell="F34" sqref="F34"/>
    </sheetView>
  </sheetViews>
  <sheetFormatPr defaultRowHeight="12.75"/>
  <cols>
    <col min="1" max="3" width="9.140625" style="2"/>
    <col min="4" max="4" width="10.140625" style="2" customWidth="1"/>
    <col min="5" max="5" width="9.140625" style="2"/>
    <col min="6" max="6" width="10" style="2" customWidth="1"/>
    <col min="7" max="8" width="9.140625" style="2"/>
    <col min="9" max="9" width="11.85546875" style="2" customWidth="1"/>
    <col min="10" max="259" width="9.140625" style="2"/>
    <col min="260" max="260" width="10.140625" style="2" customWidth="1"/>
    <col min="261" max="261" width="9.140625" style="2"/>
    <col min="262" max="262" width="10" style="2" customWidth="1"/>
    <col min="263" max="264" width="9.140625" style="2"/>
    <col min="265" max="265" width="11.85546875" style="2" customWidth="1"/>
    <col min="266" max="515" width="9.140625" style="2"/>
    <col min="516" max="516" width="10.140625" style="2" customWidth="1"/>
    <col min="517" max="517" width="9.140625" style="2"/>
    <col min="518" max="518" width="10" style="2" customWidth="1"/>
    <col min="519" max="520" width="9.140625" style="2"/>
    <col min="521" max="521" width="11.85546875" style="2" customWidth="1"/>
    <col min="522" max="771" width="9.140625" style="2"/>
    <col min="772" max="772" width="10.140625" style="2" customWidth="1"/>
    <col min="773" max="773" width="9.140625" style="2"/>
    <col min="774" max="774" width="10" style="2" customWidth="1"/>
    <col min="775" max="776" width="9.140625" style="2"/>
    <col min="777" max="777" width="11.85546875" style="2" customWidth="1"/>
    <col min="778" max="1027" width="9.140625" style="2"/>
    <col min="1028" max="1028" width="10.140625" style="2" customWidth="1"/>
    <col min="1029" max="1029" width="9.140625" style="2"/>
    <col min="1030" max="1030" width="10" style="2" customWidth="1"/>
    <col min="1031" max="1032" width="9.140625" style="2"/>
    <col min="1033" max="1033" width="11.85546875" style="2" customWidth="1"/>
    <col min="1034" max="1283" width="9.140625" style="2"/>
    <col min="1284" max="1284" width="10.140625" style="2" customWidth="1"/>
    <col min="1285" max="1285" width="9.140625" style="2"/>
    <col min="1286" max="1286" width="10" style="2" customWidth="1"/>
    <col min="1287" max="1288" width="9.140625" style="2"/>
    <col min="1289" max="1289" width="11.85546875" style="2" customWidth="1"/>
    <col min="1290" max="1539" width="9.140625" style="2"/>
    <col min="1540" max="1540" width="10.140625" style="2" customWidth="1"/>
    <col min="1541" max="1541" width="9.140625" style="2"/>
    <col min="1542" max="1542" width="10" style="2" customWidth="1"/>
    <col min="1543" max="1544" width="9.140625" style="2"/>
    <col min="1545" max="1545" width="11.85546875" style="2" customWidth="1"/>
    <col min="1546" max="1795" width="9.140625" style="2"/>
    <col min="1796" max="1796" width="10.140625" style="2" customWidth="1"/>
    <col min="1797" max="1797" width="9.140625" style="2"/>
    <col min="1798" max="1798" width="10" style="2" customWidth="1"/>
    <col min="1799" max="1800" width="9.140625" style="2"/>
    <col min="1801" max="1801" width="11.85546875" style="2" customWidth="1"/>
    <col min="1802" max="2051" width="9.140625" style="2"/>
    <col min="2052" max="2052" width="10.140625" style="2" customWidth="1"/>
    <col min="2053" max="2053" width="9.140625" style="2"/>
    <col min="2054" max="2054" width="10" style="2" customWidth="1"/>
    <col min="2055" max="2056" width="9.140625" style="2"/>
    <col min="2057" max="2057" width="11.85546875" style="2" customWidth="1"/>
    <col min="2058" max="2307" width="9.140625" style="2"/>
    <col min="2308" max="2308" width="10.140625" style="2" customWidth="1"/>
    <col min="2309" max="2309" width="9.140625" style="2"/>
    <col min="2310" max="2310" width="10" style="2" customWidth="1"/>
    <col min="2311" max="2312" width="9.140625" style="2"/>
    <col min="2313" max="2313" width="11.85546875" style="2" customWidth="1"/>
    <col min="2314" max="2563" width="9.140625" style="2"/>
    <col min="2564" max="2564" width="10.140625" style="2" customWidth="1"/>
    <col min="2565" max="2565" width="9.140625" style="2"/>
    <col min="2566" max="2566" width="10" style="2" customWidth="1"/>
    <col min="2567" max="2568" width="9.140625" style="2"/>
    <col min="2569" max="2569" width="11.85546875" style="2" customWidth="1"/>
    <col min="2570" max="2819" width="9.140625" style="2"/>
    <col min="2820" max="2820" width="10.140625" style="2" customWidth="1"/>
    <col min="2821" max="2821" width="9.140625" style="2"/>
    <col min="2822" max="2822" width="10" style="2" customWidth="1"/>
    <col min="2823" max="2824" width="9.140625" style="2"/>
    <col min="2825" max="2825" width="11.85546875" style="2" customWidth="1"/>
    <col min="2826" max="3075" width="9.140625" style="2"/>
    <col min="3076" max="3076" width="10.140625" style="2" customWidth="1"/>
    <col min="3077" max="3077" width="9.140625" style="2"/>
    <col min="3078" max="3078" width="10" style="2" customWidth="1"/>
    <col min="3079" max="3080" width="9.140625" style="2"/>
    <col min="3081" max="3081" width="11.85546875" style="2" customWidth="1"/>
    <col min="3082" max="3331" width="9.140625" style="2"/>
    <col min="3332" max="3332" width="10.140625" style="2" customWidth="1"/>
    <col min="3333" max="3333" width="9.140625" style="2"/>
    <col min="3334" max="3334" width="10" style="2" customWidth="1"/>
    <col min="3335" max="3336" width="9.140625" style="2"/>
    <col min="3337" max="3337" width="11.85546875" style="2" customWidth="1"/>
    <col min="3338" max="3587" width="9.140625" style="2"/>
    <col min="3588" max="3588" width="10.140625" style="2" customWidth="1"/>
    <col min="3589" max="3589" width="9.140625" style="2"/>
    <col min="3590" max="3590" width="10" style="2" customWidth="1"/>
    <col min="3591" max="3592" width="9.140625" style="2"/>
    <col min="3593" max="3593" width="11.85546875" style="2" customWidth="1"/>
    <col min="3594" max="3843" width="9.140625" style="2"/>
    <col min="3844" max="3844" width="10.140625" style="2" customWidth="1"/>
    <col min="3845" max="3845" width="9.140625" style="2"/>
    <col min="3846" max="3846" width="10" style="2" customWidth="1"/>
    <col min="3847" max="3848" width="9.140625" style="2"/>
    <col min="3849" max="3849" width="11.85546875" style="2" customWidth="1"/>
    <col min="3850" max="4099" width="9.140625" style="2"/>
    <col min="4100" max="4100" width="10.140625" style="2" customWidth="1"/>
    <col min="4101" max="4101" width="9.140625" style="2"/>
    <col min="4102" max="4102" width="10" style="2" customWidth="1"/>
    <col min="4103" max="4104" width="9.140625" style="2"/>
    <col min="4105" max="4105" width="11.85546875" style="2" customWidth="1"/>
    <col min="4106" max="4355" width="9.140625" style="2"/>
    <col min="4356" max="4356" width="10.140625" style="2" customWidth="1"/>
    <col min="4357" max="4357" width="9.140625" style="2"/>
    <col min="4358" max="4358" width="10" style="2" customWidth="1"/>
    <col min="4359" max="4360" width="9.140625" style="2"/>
    <col min="4361" max="4361" width="11.85546875" style="2" customWidth="1"/>
    <col min="4362" max="4611" width="9.140625" style="2"/>
    <col min="4612" max="4612" width="10.140625" style="2" customWidth="1"/>
    <col min="4613" max="4613" width="9.140625" style="2"/>
    <col min="4614" max="4614" width="10" style="2" customWidth="1"/>
    <col min="4615" max="4616" width="9.140625" style="2"/>
    <col min="4617" max="4617" width="11.85546875" style="2" customWidth="1"/>
    <col min="4618" max="4867" width="9.140625" style="2"/>
    <col min="4868" max="4868" width="10.140625" style="2" customWidth="1"/>
    <col min="4869" max="4869" width="9.140625" style="2"/>
    <col min="4870" max="4870" width="10" style="2" customWidth="1"/>
    <col min="4871" max="4872" width="9.140625" style="2"/>
    <col min="4873" max="4873" width="11.85546875" style="2" customWidth="1"/>
    <col min="4874" max="5123" width="9.140625" style="2"/>
    <col min="5124" max="5124" width="10.140625" style="2" customWidth="1"/>
    <col min="5125" max="5125" width="9.140625" style="2"/>
    <col min="5126" max="5126" width="10" style="2" customWidth="1"/>
    <col min="5127" max="5128" width="9.140625" style="2"/>
    <col min="5129" max="5129" width="11.85546875" style="2" customWidth="1"/>
    <col min="5130" max="5379" width="9.140625" style="2"/>
    <col min="5380" max="5380" width="10.140625" style="2" customWidth="1"/>
    <col min="5381" max="5381" width="9.140625" style="2"/>
    <col min="5382" max="5382" width="10" style="2" customWidth="1"/>
    <col min="5383" max="5384" width="9.140625" style="2"/>
    <col min="5385" max="5385" width="11.85546875" style="2" customWidth="1"/>
    <col min="5386" max="5635" width="9.140625" style="2"/>
    <col min="5636" max="5636" width="10.140625" style="2" customWidth="1"/>
    <col min="5637" max="5637" width="9.140625" style="2"/>
    <col min="5638" max="5638" width="10" style="2" customWidth="1"/>
    <col min="5639" max="5640" width="9.140625" style="2"/>
    <col min="5641" max="5641" width="11.85546875" style="2" customWidth="1"/>
    <col min="5642" max="5891" width="9.140625" style="2"/>
    <col min="5892" max="5892" width="10.140625" style="2" customWidth="1"/>
    <col min="5893" max="5893" width="9.140625" style="2"/>
    <col min="5894" max="5894" width="10" style="2" customWidth="1"/>
    <col min="5895" max="5896" width="9.140625" style="2"/>
    <col min="5897" max="5897" width="11.85546875" style="2" customWidth="1"/>
    <col min="5898" max="6147" width="9.140625" style="2"/>
    <col min="6148" max="6148" width="10.140625" style="2" customWidth="1"/>
    <col min="6149" max="6149" width="9.140625" style="2"/>
    <col min="6150" max="6150" width="10" style="2" customWidth="1"/>
    <col min="6151" max="6152" width="9.140625" style="2"/>
    <col min="6153" max="6153" width="11.85546875" style="2" customWidth="1"/>
    <col min="6154" max="6403" width="9.140625" style="2"/>
    <col min="6404" max="6404" width="10.140625" style="2" customWidth="1"/>
    <col min="6405" max="6405" width="9.140625" style="2"/>
    <col min="6406" max="6406" width="10" style="2" customWidth="1"/>
    <col min="6407" max="6408" width="9.140625" style="2"/>
    <col min="6409" max="6409" width="11.85546875" style="2" customWidth="1"/>
    <col min="6410" max="6659" width="9.140625" style="2"/>
    <col min="6660" max="6660" width="10.140625" style="2" customWidth="1"/>
    <col min="6661" max="6661" width="9.140625" style="2"/>
    <col min="6662" max="6662" width="10" style="2" customWidth="1"/>
    <col min="6663" max="6664" width="9.140625" style="2"/>
    <col min="6665" max="6665" width="11.85546875" style="2" customWidth="1"/>
    <col min="6666" max="6915" width="9.140625" style="2"/>
    <col min="6916" max="6916" width="10.140625" style="2" customWidth="1"/>
    <col min="6917" max="6917" width="9.140625" style="2"/>
    <col min="6918" max="6918" width="10" style="2" customWidth="1"/>
    <col min="6919" max="6920" width="9.140625" style="2"/>
    <col min="6921" max="6921" width="11.85546875" style="2" customWidth="1"/>
    <col min="6922" max="7171" width="9.140625" style="2"/>
    <col min="7172" max="7172" width="10.140625" style="2" customWidth="1"/>
    <col min="7173" max="7173" width="9.140625" style="2"/>
    <col min="7174" max="7174" width="10" style="2" customWidth="1"/>
    <col min="7175" max="7176" width="9.140625" style="2"/>
    <col min="7177" max="7177" width="11.85546875" style="2" customWidth="1"/>
    <col min="7178" max="7427" width="9.140625" style="2"/>
    <col min="7428" max="7428" width="10.140625" style="2" customWidth="1"/>
    <col min="7429" max="7429" width="9.140625" style="2"/>
    <col min="7430" max="7430" width="10" style="2" customWidth="1"/>
    <col min="7431" max="7432" width="9.140625" style="2"/>
    <col min="7433" max="7433" width="11.85546875" style="2" customWidth="1"/>
    <col min="7434" max="7683" width="9.140625" style="2"/>
    <col min="7684" max="7684" width="10.140625" style="2" customWidth="1"/>
    <col min="7685" max="7685" width="9.140625" style="2"/>
    <col min="7686" max="7686" width="10" style="2" customWidth="1"/>
    <col min="7687" max="7688" width="9.140625" style="2"/>
    <col min="7689" max="7689" width="11.85546875" style="2" customWidth="1"/>
    <col min="7690" max="7939" width="9.140625" style="2"/>
    <col min="7940" max="7940" width="10.140625" style="2" customWidth="1"/>
    <col min="7941" max="7941" width="9.140625" style="2"/>
    <col min="7942" max="7942" width="10" style="2" customWidth="1"/>
    <col min="7943" max="7944" width="9.140625" style="2"/>
    <col min="7945" max="7945" width="11.85546875" style="2" customWidth="1"/>
    <col min="7946" max="8195" width="9.140625" style="2"/>
    <col min="8196" max="8196" width="10.140625" style="2" customWidth="1"/>
    <col min="8197" max="8197" width="9.140625" style="2"/>
    <col min="8198" max="8198" width="10" style="2" customWidth="1"/>
    <col min="8199" max="8200" width="9.140625" style="2"/>
    <col min="8201" max="8201" width="11.85546875" style="2" customWidth="1"/>
    <col min="8202" max="8451" width="9.140625" style="2"/>
    <col min="8452" max="8452" width="10.140625" style="2" customWidth="1"/>
    <col min="8453" max="8453" width="9.140625" style="2"/>
    <col min="8454" max="8454" width="10" style="2" customWidth="1"/>
    <col min="8455" max="8456" width="9.140625" style="2"/>
    <col min="8457" max="8457" width="11.85546875" style="2" customWidth="1"/>
    <col min="8458" max="8707" width="9.140625" style="2"/>
    <col min="8708" max="8708" width="10.140625" style="2" customWidth="1"/>
    <col min="8709" max="8709" width="9.140625" style="2"/>
    <col min="8710" max="8710" width="10" style="2" customWidth="1"/>
    <col min="8711" max="8712" width="9.140625" style="2"/>
    <col min="8713" max="8713" width="11.85546875" style="2" customWidth="1"/>
    <col min="8714" max="8963" width="9.140625" style="2"/>
    <col min="8964" max="8964" width="10.140625" style="2" customWidth="1"/>
    <col min="8965" max="8965" width="9.140625" style="2"/>
    <col min="8966" max="8966" width="10" style="2" customWidth="1"/>
    <col min="8967" max="8968" width="9.140625" style="2"/>
    <col min="8969" max="8969" width="11.85546875" style="2" customWidth="1"/>
    <col min="8970" max="9219" width="9.140625" style="2"/>
    <col min="9220" max="9220" width="10.140625" style="2" customWidth="1"/>
    <col min="9221" max="9221" width="9.140625" style="2"/>
    <col min="9222" max="9222" width="10" style="2" customWidth="1"/>
    <col min="9223" max="9224" width="9.140625" style="2"/>
    <col min="9225" max="9225" width="11.85546875" style="2" customWidth="1"/>
    <col min="9226" max="9475" width="9.140625" style="2"/>
    <col min="9476" max="9476" width="10.140625" style="2" customWidth="1"/>
    <col min="9477" max="9477" width="9.140625" style="2"/>
    <col min="9478" max="9478" width="10" style="2" customWidth="1"/>
    <col min="9479" max="9480" width="9.140625" style="2"/>
    <col min="9481" max="9481" width="11.85546875" style="2" customWidth="1"/>
    <col min="9482" max="9731" width="9.140625" style="2"/>
    <col min="9732" max="9732" width="10.140625" style="2" customWidth="1"/>
    <col min="9733" max="9733" width="9.140625" style="2"/>
    <col min="9734" max="9734" width="10" style="2" customWidth="1"/>
    <col min="9735" max="9736" width="9.140625" style="2"/>
    <col min="9737" max="9737" width="11.85546875" style="2" customWidth="1"/>
    <col min="9738" max="9987" width="9.140625" style="2"/>
    <col min="9988" max="9988" width="10.140625" style="2" customWidth="1"/>
    <col min="9989" max="9989" width="9.140625" style="2"/>
    <col min="9990" max="9990" width="10" style="2" customWidth="1"/>
    <col min="9991" max="9992" width="9.140625" style="2"/>
    <col min="9993" max="9993" width="11.85546875" style="2" customWidth="1"/>
    <col min="9994" max="10243" width="9.140625" style="2"/>
    <col min="10244" max="10244" width="10.140625" style="2" customWidth="1"/>
    <col min="10245" max="10245" width="9.140625" style="2"/>
    <col min="10246" max="10246" width="10" style="2" customWidth="1"/>
    <col min="10247" max="10248" width="9.140625" style="2"/>
    <col min="10249" max="10249" width="11.85546875" style="2" customWidth="1"/>
    <col min="10250" max="10499" width="9.140625" style="2"/>
    <col min="10500" max="10500" width="10.140625" style="2" customWidth="1"/>
    <col min="10501" max="10501" width="9.140625" style="2"/>
    <col min="10502" max="10502" width="10" style="2" customWidth="1"/>
    <col min="10503" max="10504" width="9.140625" style="2"/>
    <col min="10505" max="10505" width="11.85546875" style="2" customWidth="1"/>
    <col min="10506" max="10755" width="9.140625" style="2"/>
    <col min="10756" max="10756" width="10.140625" style="2" customWidth="1"/>
    <col min="10757" max="10757" width="9.140625" style="2"/>
    <col min="10758" max="10758" width="10" style="2" customWidth="1"/>
    <col min="10759" max="10760" width="9.140625" style="2"/>
    <col min="10761" max="10761" width="11.85546875" style="2" customWidth="1"/>
    <col min="10762" max="11011" width="9.140625" style="2"/>
    <col min="11012" max="11012" width="10.140625" style="2" customWidth="1"/>
    <col min="11013" max="11013" width="9.140625" style="2"/>
    <col min="11014" max="11014" width="10" style="2" customWidth="1"/>
    <col min="11015" max="11016" width="9.140625" style="2"/>
    <col min="11017" max="11017" width="11.85546875" style="2" customWidth="1"/>
    <col min="11018" max="11267" width="9.140625" style="2"/>
    <col min="11268" max="11268" width="10.140625" style="2" customWidth="1"/>
    <col min="11269" max="11269" width="9.140625" style="2"/>
    <col min="11270" max="11270" width="10" style="2" customWidth="1"/>
    <col min="11271" max="11272" width="9.140625" style="2"/>
    <col min="11273" max="11273" width="11.85546875" style="2" customWidth="1"/>
    <col min="11274" max="11523" width="9.140625" style="2"/>
    <col min="11524" max="11524" width="10.140625" style="2" customWidth="1"/>
    <col min="11525" max="11525" width="9.140625" style="2"/>
    <col min="11526" max="11526" width="10" style="2" customWidth="1"/>
    <col min="11527" max="11528" width="9.140625" style="2"/>
    <col min="11529" max="11529" width="11.85546875" style="2" customWidth="1"/>
    <col min="11530" max="11779" width="9.140625" style="2"/>
    <col min="11780" max="11780" width="10.140625" style="2" customWidth="1"/>
    <col min="11781" max="11781" width="9.140625" style="2"/>
    <col min="11782" max="11782" width="10" style="2" customWidth="1"/>
    <col min="11783" max="11784" width="9.140625" style="2"/>
    <col min="11785" max="11785" width="11.85546875" style="2" customWidth="1"/>
    <col min="11786" max="12035" width="9.140625" style="2"/>
    <col min="12036" max="12036" width="10.140625" style="2" customWidth="1"/>
    <col min="12037" max="12037" width="9.140625" style="2"/>
    <col min="12038" max="12038" width="10" style="2" customWidth="1"/>
    <col min="12039" max="12040" width="9.140625" style="2"/>
    <col min="12041" max="12041" width="11.85546875" style="2" customWidth="1"/>
    <col min="12042" max="12291" width="9.140625" style="2"/>
    <col min="12292" max="12292" width="10.140625" style="2" customWidth="1"/>
    <col min="12293" max="12293" width="9.140625" style="2"/>
    <col min="12294" max="12294" width="10" style="2" customWidth="1"/>
    <col min="12295" max="12296" width="9.140625" style="2"/>
    <col min="12297" max="12297" width="11.85546875" style="2" customWidth="1"/>
    <col min="12298" max="12547" width="9.140625" style="2"/>
    <col min="12548" max="12548" width="10.140625" style="2" customWidth="1"/>
    <col min="12549" max="12549" width="9.140625" style="2"/>
    <col min="12550" max="12550" width="10" style="2" customWidth="1"/>
    <col min="12551" max="12552" width="9.140625" style="2"/>
    <col min="12553" max="12553" width="11.85546875" style="2" customWidth="1"/>
    <col min="12554" max="12803" width="9.140625" style="2"/>
    <col min="12804" max="12804" width="10.140625" style="2" customWidth="1"/>
    <col min="12805" max="12805" width="9.140625" style="2"/>
    <col min="12806" max="12806" width="10" style="2" customWidth="1"/>
    <col min="12807" max="12808" width="9.140625" style="2"/>
    <col min="12809" max="12809" width="11.85546875" style="2" customWidth="1"/>
    <col min="12810" max="13059" width="9.140625" style="2"/>
    <col min="13060" max="13060" width="10.140625" style="2" customWidth="1"/>
    <col min="13061" max="13061" width="9.140625" style="2"/>
    <col min="13062" max="13062" width="10" style="2" customWidth="1"/>
    <col min="13063" max="13064" width="9.140625" style="2"/>
    <col min="13065" max="13065" width="11.85546875" style="2" customWidth="1"/>
    <col min="13066" max="13315" width="9.140625" style="2"/>
    <col min="13316" max="13316" width="10.140625" style="2" customWidth="1"/>
    <col min="13317" max="13317" width="9.140625" style="2"/>
    <col min="13318" max="13318" width="10" style="2" customWidth="1"/>
    <col min="13319" max="13320" width="9.140625" style="2"/>
    <col min="13321" max="13321" width="11.85546875" style="2" customWidth="1"/>
    <col min="13322" max="13571" width="9.140625" style="2"/>
    <col min="13572" max="13572" width="10.140625" style="2" customWidth="1"/>
    <col min="13573" max="13573" width="9.140625" style="2"/>
    <col min="13574" max="13574" width="10" style="2" customWidth="1"/>
    <col min="13575" max="13576" width="9.140625" style="2"/>
    <col min="13577" max="13577" width="11.85546875" style="2" customWidth="1"/>
    <col min="13578" max="13827" width="9.140625" style="2"/>
    <col min="13828" max="13828" width="10.140625" style="2" customWidth="1"/>
    <col min="13829" max="13829" width="9.140625" style="2"/>
    <col min="13830" max="13830" width="10" style="2" customWidth="1"/>
    <col min="13831" max="13832" width="9.140625" style="2"/>
    <col min="13833" max="13833" width="11.85546875" style="2" customWidth="1"/>
    <col min="13834" max="14083" width="9.140625" style="2"/>
    <col min="14084" max="14084" width="10.140625" style="2" customWidth="1"/>
    <col min="14085" max="14085" width="9.140625" style="2"/>
    <col min="14086" max="14086" width="10" style="2" customWidth="1"/>
    <col min="14087" max="14088" width="9.140625" style="2"/>
    <col min="14089" max="14089" width="11.85546875" style="2" customWidth="1"/>
    <col min="14090" max="14339" width="9.140625" style="2"/>
    <col min="14340" max="14340" width="10.140625" style="2" customWidth="1"/>
    <col min="14341" max="14341" width="9.140625" style="2"/>
    <col min="14342" max="14342" width="10" style="2" customWidth="1"/>
    <col min="14343" max="14344" width="9.140625" style="2"/>
    <col min="14345" max="14345" width="11.85546875" style="2" customWidth="1"/>
    <col min="14346" max="14595" width="9.140625" style="2"/>
    <col min="14596" max="14596" width="10.140625" style="2" customWidth="1"/>
    <col min="14597" max="14597" width="9.140625" style="2"/>
    <col min="14598" max="14598" width="10" style="2" customWidth="1"/>
    <col min="14599" max="14600" width="9.140625" style="2"/>
    <col min="14601" max="14601" width="11.85546875" style="2" customWidth="1"/>
    <col min="14602" max="14851" width="9.140625" style="2"/>
    <col min="14852" max="14852" width="10.140625" style="2" customWidth="1"/>
    <col min="14853" max="14853" width="9.140625" style="2"/>
    <col min="14854" max="14854" width="10" style="2" customWidth="1"/>
    <col min="14855" max="14856" width="9.140625" style="2"/>
    <col min="14857" max="14857" width="11.85546875" style="2" customWidth="1"/>
    <col min="14858" max="15107" width="9.140625" style="2"/>
    <col min="15108" max="15108" width="10.140625" style="2" customWidth="1"/>
    <col min="15109" max="15109" width="9.140625" style="2"/>
    <col min="15110" max="15110" width="10" style="2" customWidth="1"/>
    <col min="15111" max="15112" width="9.140625" style="2"/>
    <col min="15113" max="15113" width="11.85546875" style="2" customWidth="1"/>
    <col min="15114" max="15363" width="9.140625" style="2"/>
    <col min="15364" max="15364" width="10.140625" style="2" customWidth="1"/>
    <col min="15365" max="15365" width="9.140625" style="2"/>
    <col min="15366" max="15366" width="10" style="2" customWidth="1"/>
    <col min="15367" max="15368" width="9.140625" style="2"/>
    <col min="15369" max="15369" width="11.85546875" style="2" customWidth="1"/>
    <col min="15370" max="15619" width="9.140625" style="2"/>
    <col min="15620" max="15620" width="10.140625" style="2" customWidth="1"/>
    <col min="15621" max="15621" width="9.140625" style="2"/>
    <col min="15622" max="15622" width="10" style="2" customWidth="1"/>
    <col min="15623" max="15624" width="9.140625" style="2"/>
    <col min="15625" max="15625" width="11.85546875" style="2" customWidth="1"/>
    <col min="15626" max="15875" width="9.140625" style="2"/>
    <col min="15876" max="15876" width="10.140625" style="2" customWidth="1"/>
    <col min="15877" max="15877" width="9.140625" style="2"/>
    <col min="15878" max="15878" width="10" style="2" customWidth="1"/>
    <col min="15879" max="15880" width="9.140625" style="2"/>
    <col min="15881" max="15881" width="11.85546875" style="2" customWidth="1"/>
    <col min="15882" max="16131" width="9.140625" style="2"/>
    <col min="16132" max="16132" width="10.140625" style="2" customWidth="1"/>
    <col min="16133" max="16133" width="9.140625" style="2"/>
    <col min="16134" max="16134" width="10" style="2" customWidth="1"/>
    <col min="16135" max="16136" width="9.140625" style="2"/>
    <col min="16137" max="16137" width="11.85546875" style="2" customWidth="1"/>
    <col min="16138" max="16384" width="9.140625" style="2"/>
  </cols>
  <sheetData>
    <row r="1" spans="1:9" ht="18.75">
      <c r="A1" s="1"/>
      <c r="B1" s="1"/>
      <c r="C1" s="1"/>
      <c r="D1" s="1"/>
      <c r="E1" s="1"/>
      <c r="F1" s="1"/>
      <c r="G1" s="1"/>
      <c r="H1" s="1"/>
      <c r="I1" s="1"/>
    </row>
    <row r="2" spans="1:9" ht="21">
      <c r="A2" s="3"/>
      <c r="B2" s="4"/>
      <c r="C2" s="4"/>
      <c r="D2" s="4"/>
      <c r="E2" s="4"/>
      <c r="F2" s="4"/>
      <c r="G2" s="4"/>
      <c r="H2" s="4"/>
      <c r="I2" s="4"/>
    </row>
    <row r="3" spans="1:9" ht="21">
      <c r="A3" s="3"/>
      <c r="B3" s="4"/>
      <c r="C3" s="4"/>
      <c r="D3" s="4"/>
      <c r="E3" s="4"/>
      <c r="F3" s="4"/>
      <c r="G3" s="4"/>
      <c r="H3" s="4"/>
      <c r="I3" s="4"/>
    </row>
    <row r="4" spans="1:9" ht="21.75" thickBot="1">
      <c r="A4" s="5"/>
      <c r="B4" s="4"/>
      <c r="C4" s="4"/>
      <c r="D4" s="4"/>
      <c r="E4" s="4"/>
      <c r="F4" s="4"/>
      <c r="G4" s="4"/>
      <c r="H4" s="4"/>
      <c r="I4" s="4"/>
    </row>
    <row r="5" spans="1:9" ht="22.5" thickTop="1" thickBot="1">
      <c r="A5" s="40" t="s">
        <v>41</v>
      </c>
      <c r="B5" s="41"/>
      <c r="C5" s="41"/>
      <c r="D5" s="41"/>
      <c r="E5" s="41"/>
      <c r="F5" s="41"/>
      <c r="G5" s="41"/>
      <c r="H5" s="41"/>
      <c r="I5" s="42"/>
    </row>
    <row r="6" spans="1:9" ht="21.75" thickTop="1">
      <c r="A6" s="5"/>
      <c r="B6" s="4"/>
      <c r="C6" s="4"/>
      <c r="D6" s="4"/>
      <c r="E6" s="4"/>
      <c r="F6" s="4"/>
      <c r="G6" s="4"/>
      <c r="H6" s="4"/>
      <c r="I6" s="4"/>
    </row>
    <row r="7" spans="1:9" ht="21">
      <c r="A7" s="5"/>
      <c r="B7" s="4"/>
      <c r="C7" s="4"/>
      <c r="D7" s="4"/>
      <c r="E7" s="4"/>
      <c r="F7" s="4"/>
      <c r="G7" s="4"/>
      <c r="H7" s="4"/>
      <c r="I7" s="4"/>
    </row>
    <row r="8" spans="1:9" ht="21">
      <c r="A8" s="43"/>
      <c r="B8" s="43"/>
      <c r="C8" s="43"/>
      <c r="D8" s="43"/>
      <c r="E8" s="43"/>
      <c r="F8" s="43"/>
      <c r="G8" s="43"/>
      <c r="H8" s="43"/>
      <c r="I8" s="43"/>
    </row>
    <row r="9" spans="1:9" ht="15.75">
      <c r="A9" s="6"/>
      <c r="B9" s="7"/>
      <c r="C9" s="7"/>
      <c r="D9" s="7"/>
      <c r="E9" s="7"/>
      <c r="F9" s="7"/>
      <c r="G9" s="7"/>
      <c r="H9" s="7"/>
    </row>
    <row r="10" spans="1:9" ht="15.75">
      <c r="A10" s="8"/>
      <c r="B10" s="8"/>
      <c r="C10" s="8"/>
      <c r="D10" s="8"/>
      <c r="E10" s="8"/>
      <c r="F10" s="8"/>
      <c r="G10" s="8"/>
      <c r="H10" s="8"/>
      <c r="I10" s="8"/>
    </row>
    <row r="11" spans="1:9" ht="15">
      <c r="A11" s="44"/>
      <c r="B11" s="44"/>
      <c r="C11" s="44"/>
      <c r="D11" s="44"/>
      <c r="E11" s="44"/>
      <c r="F11" s="44"/>
      <c r="G11" s="44"/>
      <c r="H11" s="44"/>
      <c r="I11" s="44"/>
    </row>
  </sheetData>
  <mergeCells count="3">
    <mergeCell ref="A5:I5"/>
    <mergeCell ref="A8:I8"/>
    <mergeCell ref="A11:I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180"/>
  <sheetViews>
    <sheetView topLeftCell="A140" workbookViewId="0">
      <selection activeCell="A166" sqref="A166:E166"/>
    </sheetView>
  </sheetViews>
  <sheetFormatPr defaultRowHeight="15"/>
  <cols>
    <col min="1" max="1" width="14.5703125" style="9" customWidth="1"/>
    <col min="2" max="2" width="9.140625" style="19"/>
    <col min="3" max="3" width="41.140625" style="9" customWidth="1"/>
    <col min="4" max="4" width="10" style="9" customWidth="1"/>
    <col min="5" max="5" width="10.140625" style="20" customWidth="1"/>
    <col min="6" max="6" width="10.140625" style="9" customWidth="1"/>
    <col min="7" max="7" width="8" style="9" bestFit="1" customWidth="1"/>
    <col min="8" max="8" width="5.140625" style="9" bestFit="1" customWidth="1"/>
    <col min="9" max="9" width="10.28515625" style="9" customWidth="1"/>
    <col min="10" max="16384" width="9.140625" style="9"/>
  </cols>
  <sheetData>
    <row r="1" spans="1:9">
      <c r="A1" s="51" t="s">
        <v>42</v>
      </c>
      <c r="B1" s="52"/>
      <c r="C1" s="52"/>
      <c r="D1" s="52"/>
      <c r="E1" s="52"/>
      <c r="F1" s="52"/>
      <c r="G1" s="52"/>
      <c r="H1" s="52"/>
      <c r="I1" s="52"/>
    </row>
    <row r="2" spans="1:9" ht="44.25" customHeight="1">
      <c r="A2" s="53" t="s">
        <v>43</v>
      </c>
      <c r="B2" s="54"/>
      <c r="C2" s="54"/>
      <c r="D2" s="54"/>
      <c r="E2" s="54"/>
      <c r="F2" s="54"/>
      <c r="G2" s="54"/>
      <c r="H2" s="54"/>
      <c r="I2" s="54"/>
    </row>
    <row r="3" spans="1:9" ht="45">
      <c r="A3" s="10" t="s">
        <v>44</v>
      </c>
      <c r="B3" s="10" t="s">
        <v>45</v>
      </c>
      <c r="C3" s="10" t="s">
        <v>46</v>
      </c>
      <c r="D3" s="10" t="s">
        <v>47</v>
      </c>
      <c r="E3" s="11" t="s">
        <v>48</v>
      </c>
      <c r="F3" s="11" t="s">
        <v>49</v>
      </c>
      <c r="G3" s="11" t="s">
        <v>50</v>
      </c>
      <c r="H3" s="11" t="s">
        <v>51</v>
      </c>
      <c r="I3" s="11" t="s">
        <v>52</v>
      </c>
    </row>
    <row r="4" spans="1:9">
      <c r="A4" s="55" t="s">
        <v>53</v>
      </c>
      <c r="B4" s="55"/>
      <c r="C4" s="55"/>
      <c r="D4" s="55"/>
      <c r="E4" s="55"/>
      <c r="F4" s="12"/>
      <c r="G4" s="12"/>
      <c r="H4" s="12"/>
      <c r="I4" s="12"/>
    </row>
    <row r="5" spans="1:9" ht="17.25">
      <c r="A5" s="48" t="s">
        <v>54</v>
      </c>
      <c r="B5" s="13" t="s">
        <v>55</v>
      </c>
      <c r="C5" s="12" t="s">
        <v>56</v>
      </c>
      <c r="D5" s="13" t="s">
        <v>57</v>
      </c>
      <c r="E5" s="14">
        <v>1</v>
      </c>
      <c r="F5" s="12"/>
      <c r="G5" s="12"/>
      <c r="H5" s="12"/>
      <c r="I5" s="12"/>
    </row>
    <row r="6" spans="1:9">
      <c r="A6" s="50"/>
      <c r="B6" s="13" t="s">
        <v>58</v>
      </c>
      <c r="C6" s="12" t="s">
        <v>59</v>
      </c>
      <c r="D6" s="13" t="s">
        <v>60</v>
      </c>
      <c r="E6" s="14" t="s">
        <v>61</v>
      </c>
      <c r="F6" s="12"/>
      <c r="G6" s="12"/>
      <c r="H6" s="12"/>
      <c r="I6" s="12"/>
    </row>
    <row r="7" spans="1:9">
      <c r="A7" s="50"/>
      <c r="B7" s="13" t="s">
        <v>62</v>
      </c>
      <c r="C7" s="12" t="s">
        <v>63</v>
      </c>
      <c r="D7" s="13" t="s">
        <v>60</v>
      </c>
      <c r="E7" s="14" t="s">
        <v>61</v>
      </c>
      <c r="F7" s="12"/>
      <c r="G7" s="12"/>
      <c r="H7" s="12"/>
      <c r="I7" s="12"/>
    </row>
    <row r="8" spans="1:9">
      <c r="A8" s="50"/>
      <c r="B8" s="13" t="s">
        <v>64</v>
      </c>
      <c r="C8" s="12" t="s">
        <v>65</v>
      </c>
      <c r="D8" s="13" t="s">
        <v>60</v>
      </c>
      <c r="E8" s="14" t="s">
        <v>61</v>
      </c>
      <c r="F8" s="12"/>
      <c r="G8" s="12"/>
      <c r="H8" s="12"/>
      <c r="I8" s="12"/>
    </row>
    <row r="9" spans="1:9">
      <c r="A9" s="50"/>
      <c r="B9" s="13" t="s">
        <v>66</v>
      </c>
      <c r="C9" s="12" t="s">
        <v>67</v>
      </c>
      <c r="D9" s="13" t="s">
        <v>60</v>
      </c>
      <c r="E9" s="14" t="s">
        <v>61</v>
      </c>
      <c r="F9" s="12"/>
      <c r="G9" s="12"/>
      <c r="H9" s="12"/>
      <c r="I9" s="12"/>
    </row>
    <row r="10" spans="1:9" ht="30">
      <c r="A10" s="50"/>
      <c r="B10" s="13" t="s">
        <v>68</v>
      </c>
      <c r="C10" s="15" t="s">
        <v>69</v>
      </c>
      <c r="D10" s="13" t="s">
        <v>60</v>
      </c>
      <c r="E10" s="14">
        <v>2500</v>
      </c>
      <c r="F10" s="12"/>
      <c r="G10" s="12"/>
      <c r="H10" s="12"/>
      <c r="I10" s="12"/>
    </row>
    <row r="11" spans="1:9">
      <c r="A11" s="50"/>
      <c r="B11" s="13" t="s">
        <v>70</v>
      </c>
      <c r="C11" s="15" t="s">
        <v>71</v>
      </c>
      <c r="D11" s="13" t="s">
        <v>60</v>
      </c>
      <c r="E11" s="14" t="s">
        <v>61</v>
      </c>
      <c r="F11" s="12"/>
      <c r="G11" s="12"/>
      <c r="H11" s="12"/>
      <c r="I11" s="12"/>
    </row>
    <row r="12" spans="1:9">
      <c r="A12" s="50"/>
      <c r="B12" s="13" t="s">
        <v>72</v>
      </c>
      <c r="C12" s="12" t="s">
        <v>73</v>
      </c>
      <c r="D12" s="13"/>
      <c r="E12" s="14"/>
      <c r="F12" s="12"/>
      <c r="G12" s="12"/>
      <c r="H12" s="12"/>
      <c r="I12" s="12"/>
    </row>
    <row r="13" spans="1:9">
      <c r="A13" s="49" t="s">
        <v>74</v>
      </c>
      <c r="B13" s="49"/>
      <c r="C13" s="49"/>
      <c r="D13" s="49"/>
      <c r="E13" s="49"/>
      <c r="F13" s="12"/>
      <c r="G13" s="12"/>
      <c r="H13" s="12"/>
      <c r="I13" s="12"/>
    </row>
    <row r="14" spans="1:9" ht="30">
      <c r="A14" s="48" t="s">
        <v>75</v>
      </c>
      <c r="B14" s="13" t="s">
        <v>76</v>
      </c>
      <c r="C14" s="15" t="s">
        <v>77</v>
      </c>
      <c r="D14" s="16" t="s">
        <v>78</v>
      </c>
      <c r="E14" s="14">
        <v>120</v>
      </c>
      <c r="F14" s="12"/>
      <c r="G14" s="12"/>
      <c r="H14" s="12"/>
      <c r="I14" s="12"/>
    </row>
    <row r="15" spans="1:9">
      <c r="A15" s="48"/>
      <c r="B15" s="13" t="s">
        <v>79</v>
      </c>
      <c r="C15" s="15" t="s">
        <v>80</v>
      </c>
      <c r="D15" s="16" t="s">
        <v>78</v>
      </c>
      <c r="E15" s="14">
        <v>75</v>
      </c>
      <c r="F15" s="12"/>
      <c r="G15" s="12"/>
      <c r="H15" s="12"/>
      <c r="I15" s="12"/>
    </row>
    <row r="16" spans="1:9" ht="30">
      <c r="A16" s="48"/>
      <c r="B16" s="13" t="s">
        <v>81</v>
      </c>
      <c r="C16" s="15" t="s">
        <v>82</v>
      </c>
      <c r="D16" s="16" t="s">
        <v>78</v>
      </c>
      <c r="E16" s="14">
        <v>45</v>
      </c>
      <c r="F16" s="12"/>
      <c r="G16" s="12"/>
      <c r="H16" s="12"/>
      <c r="I16" s="12"/>
    </row>
    <row r="17" spans="1:9">
      <c r="A17" s="48"/>
      <c r="B17" s="13" t="s">
        <v>83</v>
      </c>
      <c r="C17" s="15" t="s">
        <v>84</v>
      </c>
      <c r="D17" s="16" t="s">
        <v>78</v>
      </c>
      <c r="E17" s="14">
        <v>20</v>
      </c>
      <c r="F17" s="12"/>
      <c r="G17" s="12"/>
      <c r="H17" s="12"/>
      <c r="I17" s="12"/>
    </row>
    <row r="18" spans="1:9">
      <c r="A18" s="48"/>
      <c r="B18" s="13" t="s">
        <v>85</v>
      </c>
      <c r="C18" s="15" t="s">
        <v>86</v>
      </c>
      <c r="D18" s="16" t="s">
        <v>78</v>
      </c>
      <c r="E18" s="14">
        <v>100</v>
      </c>
      <c r="F18" s="12"/>
      <c r="G18" s="12"/>
      <c r="H18" s="12"/>
      <c r="I18" s="12"/>
    </row>
    <row r="19" spans="1:9">
      <c r="A19" s="48"/>
      <c r="B19" s="13" t="s">
        <v>87</v>
      </c>
      <c r="C19" s="15" t="s">
        <v>88</v>
      </c>
      <c r="D19" s="16" t="s">
        <v>78</v>
      </c>
      <c r="E19" s="14">
        <v>130</v>
      </c>
      <c r="F19" s="12"/>
      <c r="G19" s="12"/>
      <c r="H19" s="12"/>
      <c r="I19" s="12"/>
    </row>
    <row r="20" spans="1:9" ht="30">
      <c r="A20" s="48"/>
      <c r="B20" s="13" t="s">
        <v>89</v>
      </c>
      <c r="C20" s="15" t="s">
        <v>90</v>
      </c>
      <c r="D20" s="16" t="s">
        <v>57</v>
      </c>
      <c r="E20" s="14">
        <v>15</v>
      </c>
      <c r="F20" s="12"/>
      <c r="G20" s="12"/>
      <c r="H20" s="12"/>
      <c r="I20" s="12"/>
    </row>
    <row r="21" spans="1:9" ht="17.25">
      <c r="A21" s="48"/>
      <c r="B21" s="13" t="s">
        <v>91</v>
      </c>
      <c r="C21" s="15" t="s">
        <v>92</v>
      </c>
      <c r="D21" s="16" t="s">
        <v>57</v>
      </c>
      <c r="E21" s="14">
        <v>5</v>
      </c>
      <c r="F21" s="12"/>
      <c r="G21" s="12"/>
      <c r="H21" s="12"/>
      <c r="I21" s="12"/>
    </row>
    <row r="22" spans="1:9" ht="17.25">
      <c r="A22" s="48"/>
      <c r="B22" s="13" t="s">
        <v>93</v>
      </c>
      <c r="C22" s="15" t="s">
        <v>94</v>
      </c>
      <c r="D22" s="16" t="s">
        <v>57</v>
      </c>
      <c r="E22" s="14">
        <v>50</v>
      </c>
      <c r="F22" s="12"/>
      <c r="G22" s="12"/>
      <c r="H22" s="12"/>
      <c r="I22" s="12"/>
    </row>
    <row r="23" spans="1:9">
      <c r="A23" s="48"/>
      <c r="B23" s="13" t="s">
        <v>95</v>
      </c>
      <c r="C23" s="15" t="s">
        <v>96</v>
      </c>
      <c r="D23" s="16" t="s">
        <v>78</v>
      </c>
      <c r="E23" s="14">
        <v>15</v>
      </c>
      <c r="F23" s="12"/>
      <c r="G23" s="12"/>
      <c r="H23" s="12"/>
      <c r="I23" s="12"/>
    </row>
    <row r="24" spans="1:9" ht="17.25">
      <c r="A24" s="48"/>
      <c r="B24" s="13" t="s">
        <v>97</v>
      </c>
      <c r="C24" s="15" t="s">
        <v>98</v>
      </c>
      <c r="D24" s="16" t="s">
        <v>57</v>
      </c>
      <c r="E24" s="14">
        <v>25</v>
      </c>
      <c r="F24" s="12"/>
      <c r="G24" s="12"/>
      <c r="H24" s="12"/>
      <c r="I24" s="12"/>
    </row>
    <row r="25" spans="1:9" ht="17.25">
      <c r="A25" s="48"/>
      <c r="B25" s="13" t="s">
        <v>99</v>
      </c>
      <c r="C25" s="15" t="s">
        <v>100</v>
      </c>
      <c r="D25" s="16" t="s">
        <v>57</v>
      </c>
      <c r="E25" s="14">
        <v>25</v>
      </c>
      <c r="F25" s="12"/>
      <c r="G25" s="12"/>
      <c r="H25" s="12"/>
      <c r="I25" s="12"/>
    </row>
    <row r="26" spans="1:9">
      <c r="A26" s="48"/>
      <c r="B26" s="13" t="s">
        <v>101</v>
      </c>
      <c r="C26" s="12" t="s">
        <v>73</v>
      </c>
      <c r="D26" s="13"/>
      <c r="E26" s="14"/>
      <c r="F26" s="12"/>
      <c r="G26" s="12"/>
      <c r="H26" s="12"/>
      <c r="I26" s="12"/>
    </row>
    <row r="27" spans="1:9">
      <c r="A27" s="49" t="s">
        <v>102</v>
      </c>
      <c r="B27" s="49"/>
      <c r="C27" s="49"/>
      <c r="D27" s="49"/>
      <c r="E27" s="49"/>
      <c r="F27" s="12"/>
      <c r="G27" s="12"/>
      <c r="H27" s="12"/>
      <c r="I27" s="12"/>
    </row>
    <row r="28" spans="1:9" ht="17.25">
      <c r="A28" s="48" t="s">
        <v>103</v>
      </c>
      <c r="B28" s="13" t="s">
        <v>104</v>
      </c>
      <c r="C28" s="15" t="s">
        <v>105</v>
      </c>
      <c r="D28" s="13" t="s">
        <v>106</v>
      </c>
      <c r="E28" s="14">
        <v>4</v>
      </c>
      <c r="F28" s="12"/>
      <c r="G28" s="12"/>
      <c r="H28" s="12"/>
      <c r="I28" s="12"/>
    </row>
    <row r="29" spans="1:9" ht="17.25">
      <c r="A29" s="48"/>
      <c r="B29" s="13" t="s">
        <v>107</v>
      </c>
      <c r="C29" s="15" t="s">
        <v>108</v>
      </c>
      <c r="D29" s="13" t="s">
        <v>106</v>
      </c>
      <c r="E29" s="14">
        <v>6</v>
      </c>
      <c r="F29" s="12"/>
      <c r="G29" s="12"/>
      <c r="H29" s="12"/>
      <c r="I29" s="12"/>
    </row>
    <row r="30" spans="1:9" ht="17.25">
      <c r="A30" s="48"/>
      <c r="B30" s="13" t="s">
        <v>109</v>
      </c>
      <c r="C30" s="15" t="s">
        <v>110</v>
      </c>
      <c r="D30" s="13" t="s">
        <v>106</v>
      </c>
      <c r="E30" s="14">
        <v>15</v>
      </c>
      <c r="F30" s="12"/>
      <c r="G30" s="12"/>
      <c r="H30" s="12"/>
      <c r="I30" s="12"/>
    </row>
    <row r="31" spans="1:9" ht="17.25">
      <c r="A31" s="48"/>
      <c r="B31" s="13" t="s">
        <v>111</v>
      </c>
      <c r="C31" s="15" t="s">
        <v>112</v>
      </c>
      <c r="D31" s="13" t="s">
        <v>106</v>
      </c>
      <c r="E31" s="14">
        <v>4</v>
      </c>
      <c r="F31" s="12"/>
      <c r="G31" s="12"/>
      <c r="H31" s="12"/>
      <c r="I31" s="12"/>
    </row>
    <row r="32" spans="1:9" ht="17.25">
      <c r="A32" s="48"/>
      <c r="B32" s="13" t="s">
        <v>113</v>
      </c>
      <c r="C32" s="15" t="s">
        <v>114</v>
      </c>
      <c r="D32" s="13" t="s">
        <v>106</v>
      </c>
      <c r="E32" s="14">
        <v>15</v>
      </c>
      <c r="F32" s="12"/>
      <c r="G32" s="12"/>
      <c r="H32" s="12"/>
      <c r="I32" s="12"/>
    </row>
    <row r="33" spans="1:9" ht="17.25">
      <c r="A33" s="48"/>
      <c r="B33" s="13" t="s">
        <v>115</v>
      </c>
      <c r="C33" s="15" t="s">
        <v>116</v>
      </c>
      <c r="D33" s="13" t="s">
        <v>106</v>
      </c>
      <c r="E33" s="14">
        <v>20</v>
      </c>
      <c r="F33" s="12"/>
      <c r="G33" s="12"/>
      <c r="H33" s="12"/>
      <c r="I33" s="12"/>
    </row>
    <row r="34" spans="1:9" ht="17.25">
      <c r="A34" s="48" t="s">
        <v>117</v>
      </c>
      <c r="B34" s="13" t="s">
        <v>118</v>
      </c>
      <c r="C34" s="15" t="s">
        <v>119</v>
      </c>
      <c r="D34" s="13" t="s">
        <v>106</v>
      </c>
      <c r="E34" s="17">
        <v>20</v>
      </c>
      <c r="F34" s="12"/>
      <c r="G34" s="12"/>
      <c r="H34" s="12"/>
      <c r="I34" s="12"/>
    </row>
    <row r="35" spans="1:9" ht="17.25">
      <c r="A35" s="48"/>
      <c r="B35" s="13" t="s">
        <v>120</v>
      </c>
      <c r="C35" s="15" t="s">
        <v>121</v>
      </c>
      <c r="D35" s="13" t="s">
        <v>106</v>
      </c>
      <c r="E35" s="17">
        <v>22</v>
      </c>
      <c r="F35" s="12"/>
      <c r="G35" s="12"/>
      <c r="H35" s="12"/>
      <c r="I35" s="12"/>
    </row>
    <row r="36" spans="1:9" ht="17.25">
      <c r="A36" s="48"/>
      <c r="B36" s="13" t="s">
        <v>122</v>
      </c>
      <c r="C36" s="15" t="s">
        <v>123</v>
      </c>
      <c r="D36" s="13" t="s">
        <v>106</v>
      </c>
      <c r="E36" s="17">
        <v>50</v>
      </c>
      <c r="F36" s="12"/>
      <c r="G36" s="12"/>
      <c r="H36" s="12"/>
      <c r="I36" s="12"/>
    </row>
    <row r="37" spans="1:9" ht="17.25">
      <c r="A37" s="48"/>
      <c r="B37" s="13" t="s">
        <v>124</v>
      </c>
      <c r="C37" s="15" t="s">
        <v>125</v>
      </c>
      <c r="D37" s="13" t="s">
        <v>106</v>
      </c>
      <c r="E37" s="17">
        <v>70</v>
      </c>
      <c r="F37" s="12"/>
      <c r="G37" s="12"/>
      <c r="H37" s="12"/>
      <c r="I37" s="12"/>
    </row>
    <row r="38" spans="1:9" ht="17.25">
      <c r="A38" s="48"/>
      <c r="B38" s="13" t="s">
        <v>126</v>
      </c>
      <c r="C38" s="15" t="s">
        <v>127</v>
      </c>
      <c r="D38" s="13" t="s">
        <v>57</v>
      </c>
      <c r="E38" s="17">
        <v>5</v>
      </c>
      <c r="F38" s="12"/>
      <c r="G38" s="12"/>
      <c r="H38" s="12"/>
      <c r="I38" s="12"/>
    </row>
    <row r="39" spans="1:9" ht="30">
      <c r="A39" s="48"/>
      <c r="B39" s="13" t="s">
        <v>128</v>
      </c>
      <c r="C39" s="15" t="s">
        <v>129</v>
      </c>
      <c r="D39" s="13" t="s">
        <v>57</v>
      </c>
      <c r="E39" s="17">
        <v>50</v>
      </c>
      <c r="F39" s="12"/>
      <c r="G39" s="12"/>
      <c r="H39" s="12"/>
      <c r="I39" s="12"/>
    </row>
    <row r="40" spans="1:9" ht="30">
      <c r="A40" s="48"/>
      <c r="B40" s="13" t="s">
        <v>130</v>
      </c>
      <c r="C40" s="15" t="s">
        <v>131</v>
      </c>
      <c r="D40" s="13" t="s">
        <v>132</v>
      </c>
      <c r="E40" s="17">
        <v>12</v>
      </c>
      <c r="F40" s="12"/>
      <c r="G40" s="12"/>
      <c r="H40" s="12"/>
      <c r="I40" s="12"/>
    </row>
    <row r="41" spans="1:9" ht="17.25">
      <c r="A41" s="48"/>
      <c r="B41" s="13" t="s">
        <v>133</v>
      </c>
      <c r="C41" s="15" t="s">
        <v>134</v>
      </c>
      <c r="D41" s="13" t="s">
        <v>106</v>
      </c>
      <c r="E41" s="17">
        <v>22</v>
      </c>
      <c r="F41" s="12"/>
      <c r="G41" s="12"/>
      <c r="H41" s="12"/>
      <c r="I41" s="12"/>
    </row>
    <row r="42" spans="1:9" ht="30">
      <c r="A42" s="48"/>
      <c r="B42" s="13" t="s">
        <v>135</v>
      </c>
      <c r="C42" s="15" t="s">
        <v>136</v>
      </c>
      <c r="D42" s="13" t="s">
        <v>57</v>
      </c>
      <c r="E42" s="17">
        <v>6</v>
      </c>
      <c r="F42" s="12"/>
      <c r="G42" s="12"/>
      <c r="H42" s="12"/>
      <c r="I42" s="12"/>
    </row>
    <row r="43" spans="1:9" ht="17.25">
      <c r="A43" s="48"/>
      <c r="B43" s="13" t="s">
        <v>137</v>
      </c>
      <c r="C43" s="15" t="s">
        <v>138</v>
      </c>
      <c r="D43" s="13" t="s">
        <v>57</v>
      </c>
      <c r="E43" s="17">
        <v>3</v>
      </c>
      <c r="F43" s="12"/>
      <c r="G43" s="12"/>
      <c r="H43" s="12"/>
      <c r="I43" s="12"/>
    </row>
    <row r="44" spans="1:9" ht="30">
      <c r="A44" s="50" t="s">
        <v>139</v>
      </c>
      <c r="B44" s="13" t="s">
        <v>140</v>
      </c>
      <c r="C44" s="15" t="s">
        <v>141</v>
      </c>
      <c r="D44" s="13" t="s">
        <v>106</v>
      </c>
      <c r="E44" s="14">
        <v>250</v>
      </c>
      <c r="F44" s="12"/>
      <c r="G44" s="12"/>
      <c r="H44" s="12"/>
      <c r="I44" s="12"/>
    </row>
    <row r="45" spans="1:9">
      <c r="A45" s="50"/>
      <c r="B45" s="13" t="s">
        <v>142</v>
      </c>
      <c r="C45" s="15" t="s">
        <v>143</v>
      </c>
      <c r="D45" s="13" t="s">
        <v>144</v>
      </c>
      <c r="E45" s="14">
        <v>150</v>
      </c>
      <c r="F45" s="12"/>
      <c r="G45" s="12"/>
      <c r="H45" s="12"/>
      <c r="I45" s="12"/>
    </row>
    <row r="46" spans="1:9">
      <c r="A46" s="50"/>
      <c r="B46" s="13" t="s">
        <v>145</v>
      </c>
      <c r="C46" s="12" t="s">
        <v>146</v>
      </c>
      <c r="D46" s="13" t="s">
        <v>144</v>
      </c>
      <c r="E46" s="14">
        <v>105</v>
      </c>
      <c r="F46" s="12"/>
      <c r="G46" s="12"/>
      <c r="H46" s="12"/>
      <c r="I46" s="12"/>
    </row>
    <row r="47" spans="1:9">
      <c r="A47" s="50"/>
      <c r="B47" s="13" t="s">
        <v>147</v>
      </c>
      <c r="C47" s="12" t="s">
        <v>148</v>
      </c>
      <c r="D47" s="13" t="s">
        <v>144</v>
      </c>
      <c r="E47" s="14">
        <v>95</v>
      </c>
      <c r="F47" s="12"/>
      <c r="G47" s="12"/>
      <c r="H47" s="12"/>
      <c r="I47" s="12"/>
    </row>
    <row r="48" spans="1:9">
      <c r="A48" s="50"/>
      <c r="B48" s="13" t="s">
        <v>149</v>
      </c>
      <c r="C48" s="15" t="s">
        <v>150</v>
      </c>
      <c r="D48" s="13" t="s">
        <v>78</v>
      </c>
      <c r="E48" s="14">
        <v>10</v>
      </c>
      <c r="F48" s="12"/>
      <c r="G48" s="12"/>
      <c r="H48" s="12"/>
      <c r="I48" s="12"/>
    </row>
    <row r="49" spans="1:9">
      <c r="A49" s="50"/>
      <c r="B49" s="13" t="s">
        <v>151</v>
      </c>
      <c r="C49" s="15" t="s">
        <v>152</v>
      </c>
      <c r="D49" s="13" t="s">
        <v>78</v>
      </c>
      <c r="E49" s="14">
        <v>13</v>
      </c>
      <c r="F49" s="12"/>
      <c r="G49" s="12"/>
      <c r="H49" s="12"/>
      <c r="I49" s="12"/>
    </row>
    <row r="50" spans="1:9">
      <c r="A50" s="50"/>
      <c r="B50" s="13" t="s">
        <v>153</v>
      </c>
      <c r="C50" s="15" t="s">
        <v>154</v>
      </c>
      <c r="D50" s="13" t="s">
        <v>78</v>
      </c>
      <c r="E50" s="14">
        <v>15</v>
      </c>
      <c r="F50" s="12"/>
      <c r="G50" s="12"/>
      <c r="H50" s="12"/>
      <c r="I50" s="12"/>
    </row>
    <row r="51" spans="1:9" ht="17.25">
      <c r="A51" s="50"/>
      <c r="B51" s="13" t="s">
        <v>155</v>
      </c>
      <c r="C51" s="12" t="s">
        <v>156</v>
      </c>
      <c r="D51" s="13" t="s">
        <v>57</v>
      </c>
      <c r="E51" s="14">
        <v>10</v>
      </c>
      <c r="F51" s="12"/>
      <c r="G51" s="12"/>
      <c r="H51" s="12"/>
      <c r="I51" s="12"/>
    </row>
    <row r="52" spans="1:9">
      <c r="A52" s="49" t="s">
        <v>157</v>
      </c>
      <c r="B52" s="49"/>
      <c r="C52" s="49"/>
      <c r="D52" s="49"/>
      <c r="E52" s="49"/>
      <c r="F52" s="12"/>
      <c r="G52" s="12"/>
      <c r="H52" s="12"/>
      <c r="I52" s="12"/>
    </row>
    <row r="53" spans="1:9">
      <c r="A53" s="50" t="s">
        <v>158</v>
      </c>
      <c r="B53" s="13" t="s">
        <v>159</v>
      </c>
      <c r="C53" s="12" t="s">
        <v>160</v>
      </c>
      <c r="D53" s="13" t="s">
        <v>161</v>
      </c>
      <c r="E53" s="14">
        <v>70</v>
      </c>
      <c r="F53" s="12"/>
      <c r="G53" s="12"/>
      <c r="H53" s="12"/>
      <c r="I53" s="12"/>
    </row>
    <row r="54" spans="1:9" ht="17.25">
      <c r="A54" s="50"/>
      <c r="B54" s="13" t="s">
        <v>162</v>
      </c>
      <c r="C54" s="12" t="s">
        <v>163</v>
      </c>
      <c r="D54" s="13" t="s">
        <v>57</v>
      </c>
      <c r="E54" s="14">
        <v>70</v>
      </c>
      <c r="F54" s="12"/>
      <c r="G54" s="12"/>
      <c r="H54" s="12"/>
      <c r="I54" s="12"/>
    </row>
    <row r="55" spans="1:9" ht="17.25">
      <c r="A55" s="50"/>
      <c r="B55" s="13" t="s">
        <v>164</v>
      </c>
      <c r="C55" s="15" t="s">
        <v>165</v>
      </c>
      <c r="D55" s="13" t="s">
        <v>106</v>
      </c>
      <c r="E55" s="14">
        <v>190</v>
      </c>
      <c r="F55" s="12"/>
      <c r="G55" s="12"/>
      <c r="H55" s="12"/>
      <c r="I55" s="12"/>
    </row>
    <row r="56" spans="1:9" ht="17.25">
      <c r="A56" s="50"/>
      <c r="B56" s="13" t="s">
        <v>166</v>
      </c>
      <c r="C56" s="15" t="s">
        <v>167</v>
      </c>
      <c r="D56" s="13" t="s">
        <v>57</v>
      </c>
      <c r="E56" s="14">
        <v>20</v>
      </c>
      <c r="F56" s="12"/>
      <c r="G56" s="12"/>
      <c r="H56" s="12"/>
      <c r="I56" s="12"/>
    </row>
    <row r="57" spans="1:9" ht="17.25">
      <c r="A57" s="50"/>
      <c r="B57" s="13" t="s">
        <v>168</v>
      </c>
      <c r="C57" s="15" t="s">
        <v>169</v>
      </c>
      <c r="D57" s="13" t="s">
        <v>57</v>
      </c>
      <c r="E57" s="14">
        <v>35</v>
      </c>
      <c r="F57" s="12"/>
      <c r="G57" s="12"/>
      <c r="H57" s="12"/>
      <c r="I57" s="12"/>
    </row>
    <row r="58" spans="1:9" ht="17.25">
      <c r="A58" s="50"/>
      <c r="B58" s="13" t="s">
        <v>170</v>
      </c>
      <c r="C58" s="15" t="s">
        <v>171</v>
      </c>
      <c r="D58" s="13" t="s">
        <v>57</v>
      </c>
      <c r="E58" s="14">
        <v>25</v>
      </c>
      <c r="F58" s="12"/>
      <c r="G58" s="12"/>
      <c r="H58" s="12"/>
      <c r="I58" s="12"/>
    </row>
    <row r="59" spans="1:9" ht="17.25">
      <c r="A59" s="50"/>
      <c r="B59" s="13" t="s">
        <v>172</v>
      </c>
      <c r="C59" s="15" t="s">
        <v>173</v>
      </c>
      <c r="D59" s="13" t="s">
        <v>57</v>
      </c>
      <c r="E59" s="14">
        <v>25</v>
      </c>
      <c r="F59" s="12"/>
      <c r="G59" s="12"/>
      <c r="H59" s="12"/>
      <c r="I59" s="12"/>
    </row>
    <row r="60" spans="1:9" ht="17.25">
      <c r="A60" s="50"/>
      <c r="B60" s="13" t="s">
        <v>174</v>
      </c>
      <c r="C60" s="15" t="s">
        <v>175</v>
      </c>
      <c r="D60" s="13" t="s">
        <v>57</v>
      </c>
      <c r="E60" s="14">
        <v>35</v>
      </c>
      <c r="F60" s="12"/>
      <c r="G60" s="12"/>
      <c r="H60" s="12"/>
      <c r="I60" s="12"/>
    </row>
    <row r="61" spans="1:9" ht="30">
      <c r="A61" s="50"/>
      <c r="B61" s="13" t="s">
        <v>176</v>
      </c>
      <c r="C61" s="15" t="s">
        <v>177</v>
      </c>
      <c r="D61" s="13" t="s">
        <v>57</v>
      </c>
      <c r="E61" s="14">
        <v>40</v>
      </c>
      <c r="F61" s="12"/>
      <c r="G61" s="12"/>
      <c r="H61" s="12"/>
      <c r="I61" s="12"/>
    </row>
    <row r="62" spans="1:9" ht="17.25">
      <c r="A62" s="50"/>
      <c r="B62" s="13" t="s">
        <v>178</v>
      </c>
      <c r="C62" s="15" t="s">
        <v>179</v>
      </c>
      <c r="D62" s="13" t="s">
        <v>57</v>
      </c>
      <c r="E62" s="14">
        <v>25</v>
      </c>
      <c r="F62" s="12"/>
      <c r="G62" s="12"/>
      <c r="H62" s="12"/>
      <c r="I62" s="12"/>
    </row>
    <row r="63" spans="1:9" ht="17.25">
      <c r="A63" s="50"/>
      <c r="B63" s="13" t="s">
        <v>180</v>
      </c>
      <c r="C63" s="15" t="s">
        <v>181</v>
      </c>
      <c r="D63" s="13" t="s">
        <v>57</v>
      </c>
      <c r="E63" s="14">
        <v>65</v>
      </c>
      <c r="F63" s="12"/>
      <c r="G63" s="12"/>
      <c r="H63" s="12"/>
      <c r="I63" s="12"/>
    </row>
    <row r="64" spans="1:9" ht="17.25">
      <c r="A64" s="48" t="s">
        <v>182</v>
      </c>
      <c r="B64" s="13" t="s">
        <v>183</v>
      </c>
      <c r="C64" s="15" t="s">
        <v>184</v>
      </c>
      <c r="D64" s="13" t="s">
        <v>57</v>
      </c>
      <c r="E64" s="14">
        <v>15</v>
      </c>
      <c r="F64" s="12"/>
      <c r="G64" s="12"/>
      <c r="H64" s="12"/>
      <c r="I64" s="12"/>
    </row>
    <row r="65" spans="1:9" ht="17.25">
      <c r="A65" s="48"/>
      <c r="B65" s="13" t="s">
        <v>185</v>
      </c>
      <c r="C65" s="15" t="s">
        <v>186</v>
      </c>
      <c r="D65" s="13" t="s">
        <v>57</v>
      </c>
      <c r="E65" s="14">
        <v>25</v>
      </c>
      <c r="F65" s="12"/>
      <c r="G65" s="12"/>
      <c r="H65" s="12"/>
      <c r="I65" s="12"/>
    </row>
    <row r="66" spans="1:9" ht="17.25">
      <c r="A66" s="48"/>
      <c r="B66" s="13" t="s">
        <v>187</v>
      </c>
      <c r="C66" s="15" t="s">
        <v>188</v>
      </c>
      <c r="D66" s="13" t="s">
        <v>57</v>
      </c>
      <c r="E66" s="14">
        <v>20</v>
      </c>
      <c r="F66" s="12"/>
      <c r="G66" s="12"/>
      <c r="H66" s="12"/>
      <c r="I66" s="12"/>
    </row>
    <row r="67" spans="1:9" ht="17.25">
      <c r="A67" s="48"/>
      <c r="B67" s="13" t="s">
        <v>189</v>
      </c>
      <c r="C67" s="15" t="s">
        <v>190</v>
      </c>
      <c r="D67" s="13" t="s">
        <v>57</v>
      </c>
      <c r="E67" s="14">
        <v>16</v>
      </c>
      <c r="F67" s="12"/>
      <c r="G67" s="12"/>
      <c r="H67" s="12"/>
      <c r="I67" s="12"/>
    </row>
    <row r="68" spans="1:9" ht="30">
      <c r="A68" s="48"/>
      <c r="B68" s="13" t="s">
        <v>191</v>
      </c>
      <c r="C68" s="15" t="s">
        <v>192</v>
      </c>
      <c r="D68" s="13" t="s">
        <v>57</v>
      </c>
      <c r="E68" s="14">
        <v>20</v>
      </c>
      <c r="F68" s="12"/>
      <c r="G68" s="12"/>
      <c r="H68" s="12"/>
      <c r="I68" s="12"/>
    </row>
    <row r="69" spans="1:9" ht="17.25">
      <c r="A69" s="48" t="s">
        <v>193</v>
      </c>
      <c r="B69" s="13" t="s">
        <v>194</v>
      </c>
      <c r="C69" s="15" t="s">
        <v>195</v>
      </c>
      <c r="D69" s="13" t="s">
        <v>57</v>
      </c>
      <c r="E69" s="14">
        <v>30</v>
      </c>
      <c r="F69" s="12"/>
      <c r="G69" s="12"/>
      <c r="H69" s="12"/>
      <c r="I69" s="12"/>
    </row>
    <row r="70" spans="1:9" ht="17.25">
      <c r="A70" s="48"/>
      <c r="B70" s="13" t="s">
        <v>196</v>
      </c>
      <c r="C70" s="15" t="s">
        <v>197</v>
      </c>
      <c r="D70" s="13" t="s">
        <v>57</v>
      </c>
      <c r="E70" s="14">
        <v>45</v>
      </c>
      <c r="F70" s="12"/>
      <c r="G70" s="12"/>
      <c r="H70" s="12"/>
      <c r="I70" s="12"/>
    </row>
    <row r="71" spans="1:9" ht="17.25">
      <c r="A71" s="48"/>
      <c r="B71" s="13" t="s">
        <v>198</v>
      </c>
      <c r="C71" s="12" t="s">
        <v>199</v>
      </c>
      <c r="D71" s="13" t="s">
        <v>57</v>
      </c>
      <c r="E71" s="14">
        <v>40</v>
      </c>
      <c r="F71" s="12"/>
      <c r="G71" s="12"/>
      <c r="H71" s="12"/>
      <c r="I71" s="12"/>
    </row>
    <row r="72" spans="1:9" ht="17.25">
      <c r="A72" s="48"/>
      <c r="B72" s="13" t="s">
        <v>200</v>
      </c>
      <c r="C72" s="15" t="s">
        <v>201</v>
      </c>
      <c r="D72" s="13" t="s">
        <v>57</v>
      </c>
      <c r="E72" s="14">
        <v>75</v>
      </c>
      <c r="F72" s="12"/>
      <c r="G72" s="12"/>
      <c r="H72" s="12"/>
      <c r="I72" s="12"/>
    </row>
    <row r="73" spans="1:9" ht="17.25">
      <c r="A73" s="48"/>
      <c r="B73" s="13" t="s">
        <v>202</v>
      </c>
      <c r="C73" s="15" t="s">
        <v>203</v>
      </c>
      <c r="D73" s="13" t="s">
        <v>57</v>
      </c>
      <c r="E73" s="14">
        <v>100</v>
      </c>
      <c r="F73" s="12"/>
      <c r="G73" s="12"/>
      <c r="H73" s="12"/>
      <c r="I73" s="12"/>
    </row>
    <row r="74" spans="1:9" ht="17.25">
      <c r="A74" s="48"/>
      <c r="B74" s="13" t="s">
        <v>204</v>
      </c>
      <c r="C74" s="15" t="s">
        <v>205</v>
      </c>
      <c r="D74" s="16" t="s">
        <v>57</v>
      </c>
      <c r="E74" s="14">
        <v>45</v>
      </c>
      <c r="F74" s="12"/>
      <c r="G74" s="12"/>
      <c r="H74" s="12"/>
      <c r="I74" s="12"/>
    </row>
    <row r="75" spans="1:9" ht="30">
      <c r="A75" s="48"/>
      <c r="B75" s="13" t="s">
        <v>206</v>
      </c>
      <c r="C75" s="15" t="s">
        <v>207</v>
      </c>
      <c r="D75" s="13" t="s">
        <v>208</v>
      </c>
      <c r="E75" s="14">
        <v>8</v>
      </c>
      <c r="F75" s="12"/>
      <c r="G75" s="12"/>
      <c r="H75" s="12"/>
      <c r="I75" s="12"/>
    </row>
    <row r="76" spans="1:9" ht="30">
      <c r="A76" s="48" t="s">
        <v>209</v>
      </c>
      <c r="B76" s="13" t="s">
        <v>210</v>
      </c>
      <c r="C76" s="15" t="s">
        <v>211</v>
      </c>
      <c r="D76" s="13" t="s">
        <v>57</v>
      </c>
      <c r="E76" s="14">
        <v>30</v>
      </c>
      <c r="F76" s="12"/>
      <c r="G76" s="12"/>
      <c r="H76" s="12"/>
      <c r="I76" s="12"/>
    </row>
    <row r="77" spans="1:9" ht="30">
      <c r="A77" s="48"/>
      <c r="B77" s="13" t="s">
        <v>212</v>
      </c>
      <c r="C77" s="15" t="s">
        <v>213</v>
      </c>
      <c r="D77" s="13" t="s">
        <v>57</v>
      </c>
      <c r="E77" s="14">
        <v>50</v>
      </c>
      <c r="F77" s="12"/>
      <c r="G77" s="12"/>
      <c r="H77" s="12"/>
      <c r="I77" s="12"/>
    </row>
    <row r="78" spans="1:9" ht="17.25">
      <c r="A78" s="48"/>
      <c r="B78" s="13" t="s">
        <v>214</v>
      </c>
      <c r="C78" s="15" t="s">
        <v>215</v>
      </c>
      <c r="D78" s="13" t="s">
        <v>57</v>
      </c>
      <c r="E78" s="14">
        <v>60</v>
      </c>
      <c r="F78" s="12"/>
      <c r="G78" s="12"/>
      <c r="H78" s="12"/>
      <c r="I78" s="12"/>
    </row>
    <row r="79" spans="1:9" ht="17.25">
      <c r="A79" s="48"/>
      <c r="B79" s="13" t="s">
        <v>216</v>
      </c>
      <c r="C79" s="15" t="s">
        <v>217</v>
      </c>
      <c r="D79" s="13" t="s">
        <v>57</v>
      </c>
      <c r="E79" s="14">
        <v>100</v>
      </c>
      <c r="F79" s="12"/>
      <c r="G79" s="12"/>
      <c r="H79" s="12"/>
      <c r="I79" s="12"/>
    </row>
    <row r="80" spans="1:9" ht="30">
      <c r="A80" s="48"/>
      <c r="B80" s="13" t="s">
        <v>218</v>
      </c>
      <c r="C80" s="15" t="s">
        <v>219</v>
      </c>
      <c r="D80" s="13" t="s">
        <v>57</v>
      </c>
      <c r="E80" s="14">
        <v>40</v>
      </c>
      <c r="F80" s="12"/>
      <c r="G80" s="12"/>
      <c r="H80" s="12"/>
      <c r="I80" s="12"/>
    </row>
    <row r="81" spans="1:9" ht="17.25">
      <c r="A81" s="48"/>
      <c r="B81" s="13" t="s">
        <v>220</v>
      </c>
      <c r="C81" s="15" t="s">
        <v>221</v>
      </c>
      <c r="D81" s="13" t="s">
        <v>57</v>
      </c>
      <c r="E81" s="14">
        <v>35</v>
      </c>
      <c r="F81" s="12"/>
      <c r="G81" s="12"/>
      <c r="H81" s="12"/>
      <c r="I81" s="12"/>
    </row>
    <row r="82" spans="1:9" ht="17.25">
      <c r="A82" s="48"/>
      <c r="B82" s="13" t="s">
        <v>222</v>
      </c>
      <c r="C82" s="15" t="s">
        <v>223</v>
      </c>
      <c r="D82" s="13" t="s">
        <v>57</v>
      </c>
      <c r="E82" s="14">
        <v>60</v>
      </c>
      <c r="F82" s="12"/>
      <c r="G82" s="12"/>
      <c r="H82" s="12"/>
      <c r="I82" s="12"/>
    </row>
    <row r="83" spans="1:9" ht="17.25">
      <c r="A83" s="48"/>
      <c r="B83" s="13" t="s">
        <v>224</v>
      </c>
      <c r="C83" s="15" t="s">
        <v>225</v>
      </c>
      <c r="D83" s="13" t="s">
        <v>57</v>
      </c>
      <c r="E83" s="14">
        <v>30</v>
      </c>
      <c r="F83" s="12"/>
      <c r="G83" s="12"/>
      <c r="H83" s="12"/>
      <c r="I83" s="12"/>
    </row>
    <row r="84" spans="1:9" ht="17.25">
      <c r="A84" s="48"/>
      <c r="B84" s="13" t="s">
        <v>226</v>
      </c>
      <c r="C84" s="15" t="s">
        <v>227</v>
      </c>
      <c r="D84" s="13" t="s">
        <v>57</v>
      </c>
      <c r="E84" s="14">
        <v>70</v>
      </c>
      <c r="F84" s="12"/>
      <c r="G84" s="12"/>
      <c r="H84" s="12"/>
      <c r="I84" s="12"/>
    </row>
    <row r="85" spans="1:9" ht="17.25">
      <c r="A85" s="48"/>
      <c r="B85" s="13" t="s">
        <v>228</v>
      </c>
      <c r="C85" s="15" t="s">
        <v>229</v>
      </c>
      <c r="D85" s="13" t="s">
        <v>57</v>
      </c>
      <c r="E85" s="14">
        <v>80</v>
      </c>
      <c r="F85" s="12"/>
      <c r="G85" s="12"/>
      <c r="H85" s="12"/>
      <c r="I85" s="12"/>
    </row>
    <row r="86" spans="1:9" ht="17.25">
      <c r="A86" s="48"/>
      <c r="B86" s="13" t="s">
        <v>230</v>
      </c>
      <c r="C86" s="15" t="s">
        <v>231</v>
      </c>
      <c r="D86" s="13" t="s">
        <v>57</v>
      </c>
      <c r="E86" s="14">
        <v>150</v>
      </c>
      <c r="F86" s="12"/>
      <c r="G86" s="12"/>
      <c r="H86" s="12"/>
      <c r="I86" s="12"/>
    </row>
    <row r="87" spans="1:9" ht="17.25">
      <c r="A87" s="48"/>
      <c r="B87" s="13" t="s">
        <v>232</v>
      </c>
      <c r="C87" s="15" t="s">
        <v>233</v>
      </c>
      <c r="D87" s="13" t="s">
        <v>57</v>
      </c>
      <c r="E87" s="14">
        <v>5</v>
      </c>
      <c r="F87" s="12"/>
      <c r="G87" s="12"/>
      <c r="H87" s="12"/>
      <c r="I87" s="12"/>
    </row>
    <row r="88" spans="1:9" ht="30">
      <c r="A88" s="48"/>
      <c r="B88" s="13" t="s">
        <v>234</v>
      </c>
      <c r="C88" s="15" t="s">
        <v>235</v>
      </c>
      <c r="D88" s="13" t="s">
        <v>57</v>
      </c>
      <c r="E88" s="14">
        <v>20</v>
      </c>
      <c r="F88" s="12"/>
      <c r="G88" s="12"/>
      <c r="H88" s="12"/>
      <c r="I88" s="12"/>
    </row>
    <row r="89" spans="1:9" ht="30">
      <c r="A89" s="48"/>
      <c r="B89" s="13" t="s">
        <v>236</v>
      </c>
      <c r="C89" s="15" t="s">
        <v>237</v>
      </c>
      <c r="D89" s="13" t="s">
        <v>57</v>
      </c>
      <c r="E89" s="14">
        <v>45</v>
      </c>
      <c r="F89" s="12"/>
      <c r="G89" s="12"/>
      <c r="H89" s="12"/>
      <c r="I89" s="12"/>
    </row>
    <row r="90" spans="1:9">
      <c r="A90" s="49" t="s">
        <v>238</v>
      </c>
      <c r="B90" s="49"/>
      <c r="C90" s="49"/>
      <c r="D90" s="49"/>
      <c r="E90" s="49"/>
      <c r="F90" s="12"/>
      <c r="G90" s="12"/>
      <c r="H90" s="12"/>
      <c r="I90" s="12"/>
    </row>
    <row r="91" spans="1:9" ht="17.25">
      <c r="A91" s="48" t="s">
        <v>239</v>
      </c>
      <c r="B91" s="13" t="s">
        <v>240</v>
      </c>
      <c r="C91" s="15" t="s">
        <v>241</v>
      </c>
      <c r="D91" s="13" t="s">
        <v>57</v>
      </c>
      <c r="E91" s="14">
        <v>140</v>
      </c>
      <c r="F91" s="12"/>
      <c r="G91" s="12"/>
      <c r="H91" s="12"/>
      <c r="I91" s="12"/>
    </row>
    <row r="92" spans="1:9" ht="17.25">
      <c r="A92" s="48"/>
      <c r="B92" s="13" t="s">
        <v>242</v>
      </c>
      <c r="C92" s="15" t="s">
        <v>243</v>
      </c>
      <c r="D92" s="13" t="s">
        <v>57</v>
      </c>
      <c r="E92" s="14">
        <v>170</v>
      </c>
      <c r="F92" s="12"/>
      <c r="G92" s="12"/>
      <c r="H92" s="12"/>
      <c r="I92" s="12"/>
    </row>
    <row r="93" spans="1:9" ht="30">
      <c r="A93" s="48"/>
      <c r="B93" s="13" t="s">
        <v>244</v>
      </c>
      <c r="C93" s="15" t="s">
        <v>245</v>
      </c>
      <c r="D93" s="13" t="s">
        <v>57</v>
      </c>
      <c r="E93" s="14">
        <v>280</v>
      </c>
      <c r="F93" s="12"/>
      <c r="G93" s="12"/>
      <c r="H93" s="12"/>
      <c r="I93" s="12"/>
    </row>
    <row r="94" spans="1:9" ht="30">
      <c r="A94" s="48"/>
      <c r="B94" s="13" t="s">
        <v>246</v>
      </c>
      <c r="C94" s="18" t="s">
        <v>247</v>
      </c>
      <c r="D94" s="13" t="s">
        <v>57</v>
      </c>
      <c r="E94" s="14">
        <v>320</v>
      </c>
      <c r="F94" s="12"/>
      <c r="G94" s="12"/>
      <c r="H94" s="12"/>
      <c r="I94" s="12"/>
    </row>
    <row r="95" spans="1:9" ht="30">
      <c r="A95" s="48"/>
      <c r="B95" s="13" t="s">
        <v>248</v>
      </c>
      <c r="C95" s="15" t="s">
        <v>249</v>
      </c>
      <c r="D95" s="13" t="s">
        <v>57</v>
      </c>
      <c r="E95" s="14">
        <v>235</v>
      </c>
      <c r="F95" s="12"/>
      <c r="G95" s="12"/>
      <c r="H95" s="12"/>
      <c r="I95" s="12"/>
    </row>
    <row r="96" spans="1:9" ht="17.25">
      <c r="A96" s="48"/>
      <c r="B96" s="13" t="s">
        <v>250</v>
      </c>
      <c r="C96" s="15" t="s">
        <v>251</v>
      </c>
      <c r="D96" s="13" t="s">
        <v>57</v>
      </c>
      <c r="E96" s="14">
        <v>120</v>
      </c>
      <c r="F96" s="12"/>
      <c r="G96" s="12"/>
      <c r="H96" s="12"/>
      <c r="I96" s="12"/>
    </row>
    <row r="97" spans="1:9" ht="17.25">
      <c r="A97" s="48"/>
      <c r="B97" s="13" t="s">
        <v>252</v>
      </c>
      <c r="C97" s="15" t="s">
        <v>253</v>
      </c>
      <c r="D97" s="13" t="s">
        <v>57</v>
      </c>
      <c r="E97" s="14">
        <v>150</v>
      </c>
      <c r="F97" s="12"/>
      <c r="G97" s="12"/>
      <c r="H97" s="12"/>
      <c r="I97" s="12"/>
    </row>
    <row r="98" spans="1:9" ht="30">
      <c r="A98" s="48"/>
      <c r="B98" s="13" t="s">
        <v>254</v>
      </c>
      <c r="C98" s="15" t="s">
        <v>255</v>
      </c>
      <c r="D98" s="13" t="s">
        <v>57</v>
      </c>
      <c r="E98" s="14">
        <v>40</v>
      </c>
      <c r="F98" s="12"/>
      <c r="G98" s="12"/>
      <c r="H98" s="12"/>
      <c r="I98" s="12"/>
    </row>
    <row r="99" spans="1:9" ht="17.25">
      <c r="A99" s="48"/>
      <c r="B99" s="13" t="s">
        <v>256</v>
      </c>
      <c r="C99" s="15" t="s">
        <v>257</v>
      </c>
      <c r="D99" s="13" t="s">
        <v>57</v>
      </c>
      <c r="E99" s="14">
        <v>100</v>
      </c>
      <c r="F99" s="12"/>
      <c r="G99" s="12"/>
      <c r="H99" s="12"/>
      <c r="I99" s="12"/>
    </row>
    <row r="100" spans="1:9" ht="17.25">
      <c r="A100" s="48"/>
      <c r="B100" s="13" t="s">
        <v>258</v>
      </c>
      <c r="C100" s="15" t="s">
        <v>259</v>
      </c>
      <c r="D100" s="13" t="s">
        <v>57</v>
      </c>
      <c r="E100" s="14">
        <v>135</v>
      </c>
      <c r="F100" s="12"/>
      <c r="G100" s="12"/>
      <c r="H100" s="12"/>
      <c r="I100" s="12"/>
    </row>
    <row r="101" spans="1:9" ht="17.25">
      <c r="A101" s="48"/>
      <c r="B101" s="13" t="s">
        <v>260</v>
      </c>
      <c r="C101" s="15" t="s">
        <v>261</v>
      </c>
      <c r="D101" s="13" t="s">
        <v>57</v>
      </c>
      <c r="E101" s="14">
        <v>165</v>
      </c>
      <c r="F101" s="12"/>
      <c r="G101" s="12"/>
      <c r="H101" s="12"/>
      <c r="I101" s="12"/>
    </row>
    <row r="102" spans="1:9" ht="17.25">
      <c r="A102" s="48"/>
      <c r="B102" s="13" t="s">
        <v>262</v>
      </c>
      <c r="C102" s="15" t="s">
        <v>263</v>
      </c>
      <c r="D102" s="13" t="s">
        <v>57</v>
      </c>
      <c r="E102" s="14">
        <v>90</v>
      </c>
      <c r="F102" s="12"/>
      <c r="G102" s="12"/>
      <c r="H102" s="12"/>
      <c r="I102" s="12"/>
    </row>
    <row r="103" spans="1:9" ht="17.25">
      <c r="A103" s="48"/>
      <c r="B103" s="13" t="s">
        <v>264</v>
      </c>
      <c r="C103" s="15" t="s">
        <v>265</v>
      </c>
      <c r="D103" s="13" t="s">
        <v>57</v>
      </c>
      <c r="E103" s="14">
        <v>50</v>
      </c>
      <c r="F103" s="12"/>
      <c r="G103" s="12"/>
      <c r="H103" s="12"/>
      <c r="I103" s="12"/>
    </row>
    <row r="104" spans="1:9" ht="17.25">
      <c r="A104" s="48"/>
      <c r="B104" s="13" t="s">
        <v>266</v>
      </c>
      <c r="C104" s="15" t="s">
        <v>267</v>
      </c>
      <c r="D104" s="13" t="s">
        <v>57</v>
      </c>
      <c r="E104" s="14">
        <v>150</v>
      </c>
      <c r="F104" s="12"/>
      <c r="G104" s="12"/>
      <c r="H104" s="12"/>
      <c r="I104" s="12"/>
    </row>
    <row r="105" spans="1:9" ht="30">
      <c r="A105" s="48"/>
      <c r="B105" s="13" t="s">
        <v>268</v>
      </c>
      <c r="C105" s="15" t="s">
        <v>269</v>
      </c>
      <c r="D105" s="13" t="s">
        <v>57</v>
      </c>
      <c r="E105" s="14">
        <v>300</v>
      </c>
      <c r="F105" s="12"/>
      <c r="G105" s="12"/>
      <c r="H105" s="12"/>
      <c r="I105" s="12"/>
    </row>
    <row r="106" spans="1:9" ht="17.25">
      <c r="A106" s="48"/>
      <c r="B106" s="13" t="s">
        <v>270</v>
      </c>
      <c r="C106" s="15" t="s">
        <v>271</v>
      </c>
      <c r="D106" s="13" t="s">
        <v>57</v>
      </c>
      <c r="E106" s="14">
        <v>200</v>
      </c>
      <c r="F106" s="12"/>
      <c r="G106" s="12"/>
      <c r="H106" s="12"/>
      <c r="I106" s="12"/>
    </row>
    <row r="107" spans="1:9" ht="30">
      <c r="A107" s="48"/>
      <c r="B107" s="13" t="s">
        <v>272</v>
      </c>
      <c r="C107" s="15" t="s">
        <v>273</v>
      </c>
      <c r="D107" s="13" t="s">
        <v>57</v>
      </c>
      <c r="E107" s="14">
        <v>400</v>
      </c>
      <c r="F107" s="12"/>
      <c r="G107" s="12"/>
      <c r="H107" s="12"/>
      <c r="I107" s="12"/>
    </row>
    <row r="108" spans="1:9" ht="30">
      <c r="A108" s="48"/>
      <c r="B108" s="13" t="s">
        <v>274</v>
      </c>
      <c r="C108" s="15" t="s">
        <v>275</v>
      </c>
      <c r="D108" s="13" t="s">
        <v>132</v>
      </c>
      <c r="E108" s="14">
        <v>600</v>
      </c>
      <c r="F108" s="12"/>
      <c r="G108" s="12"/>
      <c r="H108" s="12"/>
      <c r="I108" s="12"/>
    </row>
    <row r="109" spans="1:9" ht="30">
      <c r="A109" s="48"/>
      <c r="B109" s="13" t="s">
        <v>276</v>
      </c>
      <c r="C109" s="15" t="s">
        <v>277</v>
      </c>
      <c r="D109" s="13" t="s">
        <v>132</v>
      </c>
      <c r="E109" s="14">
        <v>1000</v>
      </c>
      <c r="F109" s="12"/>
      <c r="G109" s="12"/>
      <c r="H109" s="12"/>
      <c r="I109" s="12"/>
    </row>
    <row r="110" spans="1:9" ht="17.25">
      <c r="A110" s="50" t="s">
        <v>278</v>
      </c>
      <c r="B110" s="16" t="s">
        <v>279</v>
      </c>
      <c r="C110" s="15" t="s">
        <v>280</v>
      </c>
      <c r="D110" s="16" t="s">
        <v>281</v>
      </c>
      <c r="E110" s="14">
        <v>150</v>
      </c>
      <c r="F110" s="12"/>
      <c r="G110" s="12"/>
      <c r="H110" s="12"/>
      <c r="I110" s="12"/>
    </row>
    <row r="111" spans="1:9" ht="17.25">
      <c r="A111" s="50"/>
      <c r="B111" s="16" t="s">
        <v>282</v>
      </c>
      <c r="C111" s="15" t="s">
        <v>283</v>
      </c>
      <c r="D111" s="16" t="s">
        <v>281</v>
      </c>
      <c r="E111" s="14">
        <v>200</v>
      </c>
      <c r="F111" s="12"/>
      <c r="G111" s="12"/>
      <c r="H111" s="12"/>
      <c r="I111" s="12"/>
    </row>
    <row r="112" spans="1:9" ht="30">
      <c r="A112" s="50"/>
      <c r="B112" s="16" t="s">
        <v>284</v>
      </c>
      <c r="C112" s="15" t="s">
        <v>285</v>
      </c>
      <c r="D112" s="16" t="s">
        <v>78</v>
      </c>
      <c r="E112" s="14">
        <v>200</v>
      </c>
      <c r="F112" s="12"/>
      <c r="G112" s="12"/>
      <c r="H112" s="12"/>
      <c r="I112" s="12"/>
    </row>
    <row r="113" spans="1:9">
      <c r="A113" s="50"/>
      <c r="B113" s="16" t="s">
        <v>286</v>
      </c>
      <c r="C113" s="15" t="s">
        <v>287</v>
      </c>
      <c r="D113" s="16" t="s">
        <v>78</v>
      </c>
      <c r="E113" s="14">
        <v>250</v>
      </c>
      <c r="F113" s="12"/>
      <c r="G113" s="12"/>
      <c r="H113" s="12"/>
      <c r="I113" s="12"/>
    </row>
    <row r="114" spans="1:9" ht="17.25">
      <c r="A114" s="48" t="s">
        <v>288</v>
      </c>
      <c r="B114" s="13" t="s">
        <v>289</v>
      </c>
      <c r="C114" s="15" t="s">
        <v>290</v>
      </c>
      <c r="D114" s="13" t="s">
        <v>57</v>
      </c>
      <c r="E114" s="14">
        <v>8</v>
      </c>
      <c r="F114" s="12"/>
      <c r="G114" s="12"/>
      <c r="H114" s="12"/>
      <c r="I114" s="12"/>
    </row>
    <row r="115" spans="1:9" ht="17.25">
      <c r="A115" s="48"/>
      <c r="B115" s="13" t="s">
        <v>291</v>
      </c>
      <c r="C115" s="15" t="s">
        <v>292</v>
      </c>
      <c r="D115" s="13" t="s">
        <v>57</v>
      </c>
      <c r="E115" s="14">
        <v>12</v>
      </c>
      <c r="F115" s="12"/>
      <c r="G115" s="12"/>
      <c r="H115" s="12"/>
      <c r="I115" s="12"/>
    </row>
    <row r="116" spans="1:9" ht="30">
      <c r="A116" s="48"/>
      <c r="B116" s="13" t="s">
        <v>293</v>
      </c>
      <c r="C116" s="15" t="s">
        <v>294</v>
      </c>
      <c r="D116" s="13" t="s">
        <v>57</v>
      </c>
      <c r="E116" s="14">
        <v>45</v>
      </c>
      <c r="F116" s="12"/>
      <c r="G116" s="12"/>
      <c r="H116" s="12"/>
      <c r="I116" s="12"/>
    </row>
    <row r="117" spans="1:9" ht="17.25">
      <c r="A117" s="48"/>
      <c r="B117" s="13" t="s">
        <v>295</v>
      </c>
      <c r="C117" s="15" t="s">
        <v>296</v>
      </c>
      <c r="D117" s="13" t="s">
        <v>57</v>
      </c>
      <c r="E117" s="14">
        <v>5</v>
      </c>
      <c r="F117" s="12"/>
      <c r="G117" s="12"/>
      <c r="H117" s="12"/>
      <c r="I117" s="12"/>
    </row>
    <row r="118" spans="1:9" ht="17.25">
      <c r="A118" s="48"/>
      <c r="B118" s="13" t="s">
        <v>297</v>
      </c>
      <c r="C118" s="15" t="s">
        <v>298</v>
      </c>
      <c r="D118" s="13" t="s">
        <v>57</v>
      </c>
      <c r="E118" s="14">
        <v>5</v>
      </c>
      <c r="F118" s="12"/>
      <c r="G118" s="12"/>
      <c r="H118" s="12"/>
      <c r="I118" s="12"/>
    </row>
    <row r="119" spans="1:9">
      <c r="A119" s="49" t="s">
        <v>299</v>
      </c>
      <c r="B119" s="49"/>
      <c r="C119" s="49"/>
      <c r="D119" s="49"/>
      <c r="E119" s="49"/>
      <c r="F119" s="12"/>
      <c r="G119" s="12"/>
      <c r="H119" s="12"/>
      <c r="I119" s="12"/>
    </row>
    <row r="120" spans="1:9" ht="30">
      <c r="A120" s="48" t="s">
        <v>300</v>
      </c>
      <c r="B120" s="13" t="s">
        <v>301</v>
      </c>
      <c r="C120" s="15" t="s">
        <v>302</v>
      </c>
      <c r="D120" s="13" t="s">
        <v>78</v>
      </c>
      <c r="E120" s="14">
        <v>40</v>
      </c>
      <c r="F120" s="12"/>
      <c r="G120" s="12"/>
      <c r="H120" s="12"/>
      <c r="I120" s="12"/>
    </row>
    <row r="121" spans="1:9">
      <c r="A121" s="48"/>
      <c r="B121" s="13" t="s">
        <v>303</v>
      </c>
      <c r="C121" s="15" t="s">
        <v>304</v>
      </c>
      <c r="D121" s="13" t="s">
        <v>78</v>
      </c>
      <c r="E121" s="14">
        <v>100</v>
      </c>
      <c r="F121" s="12"/>
      <c r="G121" s="12"/>
      <c r="H121" s="12"/>
      <c r="I121" s="12"/>
    </row>
    <row r="122" spans="1:9">
      <c r="A122" s="48" t="s">
        <v>305</v>
      </c>
      <c r="B122" s="16" t="s">
        <v>306</v>
      </c>
      <c r="C122" s="15" t="s">
        <v>307</v>
      </c>
      <c r="D122" s="16" t="s">
        <v>78</v>
      </c>
      <c r="E122" s="14">
        <v>150</v>
      </c>
      <c r="F122" s="12"/>
      <c r="G122" s="12"/>
      <c r="H122" s="12"/>
      <c r="I122" s="12"/>
    </row>
    <row r="123" spans="1:9">
      <c r="A123" s="48"/>
      <c r="B123" s="16" t="s">
        <v>308</v>
      </c>
      <c r="C123" s="15" t="s">
        <v>309</v>
      </c>
      <c r="D123" s="16" t="s">
        <v>310</v>
      </c>
      <c r="E123" s="14">
        <v>120</v>
      </c>
      <c r="F123" s="12"/>
      <c r="G123" s="12"/>
      <c r="H123" s="12"/>
      <c r="I123" s="12"/>
    </row>
    <row r="124" spans="1:9" ht="30">
      <c r="A124" s="48" t="s">
        <v>311</v>
      </c>
      <c r="B124" s="16" t="s">
        <v>312</v>
      </c>
      <c r="C124" s="15" t="s">
        <v>313</v>
      </c>
      <c r="D124" s="16" t="s">
        <v>57</v>
      </c>
      <c r="E124" s="14">
        <v>25</v>
      </c>
      <c r="F124" s="12"/>
      <c r="G124" s="12"/>
      <c r="H124" s="12"/>
      <c r="I124" s="12"/>
    </row>
    <row r="125" spans="1:9" ht="30">
      <c r="A125" s="48"/>
      <c r="B125" s="16" t="s">
        <v>314</v>
      </c>
      <c r="C125" s="15" t="s">
        <v>315</v>
      </c>
      <c r="D125" s="16" t="s">
        <v>57</v>
      </c>
      <c r="E125" s="14">
        <v>25</v>
      </c>
      <c r="F125" s="12"/>
      <c r="G125" s="12"/>
      <c r="H125" s="12"/>
      <c r="I125" s="12"/>
    </row>
    <row r="126" spans="1:9" ht="17.25">
      <c r="A126" s="48"/>
      <c r="B126" s="16" t="s">
        <v>316</v>
      </c>
      <c r="C126" s="15" t="s">
        <v>317</v>
      </c>
      <c r="D126" s="16" t="s">
        <v>57</v>
      </c>
      <c r="E126" s="14">
        <v>30</v>
      </c>
      <c r="F126" s="12"/>
      <c r="G126" s="12"/>
      <c r="H126" s="12"/>
      <c r="I126" s="12"/>
    </row>
    <row r="127" spans="1:9" ht="30">
      <c r="A127" s="48" t="s">
        <v>318</v>
      </c>
      <c r="B127" s="13" t="s">
        <v>319</v>
      </c>
      <c r="C127" s="15" t="s">
        <v>320</v>
      </c>
      <c r="D127" s="13" t="s">
        <v>57</v>
      </c>
      <c r="E127" s="14">
        <v>60</v>
      </c>
      <c r="F127" s="12"/>
      <c r="G127" s="12"/>
      <c r="H127" s="12"/>
      <c r="I127" s="12"/>
    </row>
    <row r="128" spans="1:9" ht="30">
      <c r="A128" s="48"/>
      <c r="B128" s="13" t="s">
        <v>321</v>
      </c>
      <c r="C128" s="15" t="s">
        <v>322</v>
      </c>
      <c r="D128" s="13" t="s">
        <v>57</v>
      </c>
      <c r="E128" s="14">
        <v>85</v>
      </c>
      <c r="F128" s="12"/>
      <c r="G128" s="12"/>
      <c r="H128" s="12"/>
      <c r="I128" s="12"/>
    </row>
    <row r="129" spans="1:9" ht="17.25">
      <c r="A129" s="48"/>
      <c r="B129" s="13" t="s">
        <v>323</v>
      </c>
      <c r="C129" s="15" t="s">
        <v>324</v>
      </c>
      <c r="D129" s="13" t="s">
        <v>57</v>
      </c>
      <c r="E129" s="14">
        <v>30</v>
      </c>
      <c r="F129" s="12"/>
      <c r="G129" s="12"/>
      <c r="H129" s="12"/>
      <c r="I129" s="12"/>
    </row>
    <row r="130" spans="1:9" ht="30">
      <c r="A130" s="48"/>
      <c r="B130" s="13" t="s">
        <v>325</v>
      </c>
      <c r="C130" s="15" t="s">
        <v>326</v>
      </c>
      <c r="D130" s="13" t="s">
        <v>327</v>
      </c>
      <c r="E130" s="14">
        <v>12</v>
      </c>
      <c r="F130" s="12"/>
      <c r="G130" s="12"/>
      <c r="H130" s="12"/>
      <c r="I130" s="12"/>
    </row>
    <row r="131" spans="1:9">
      <c r="A131" s="48" t="s">
        <v>328</v>
      </c>
      <c r="B131" s="13" t="s">
        <v>329</v>
      </c>
      <c r="C131" s="15" t="s">
        <v>330</v>
      </c>
      <c r="D131" s="13" t="s">
        <v>78</v>
      </c>
      <c r="E131" s="14">
        <v>30</v>
      </c>
      <c r="F131" s="12"/>
      <c r="G131" s="12"/>
      <c r="H131" s="12"/>
      <c r="I131" s="12"/>
    </row>
    <row r="132" spans="1:9">
      <c r="A132" s="48"/>
      <c r="B132" s="13" t="s">
        <v>331</v>
      </c>
      <c r="C132" s="15" t="s">
        <v>332</v>
      </c>
      <c r="D132" s="13" t="s">
        <v>78</v>
      </c>
      <c r="E132" s="14">
        <v>15</v>
      </c>
      <c r="F132" s="12"/>
      <c r="G132" s="12"/>
      <c r="H132" s="12"/>
      <c r="I132" s="12"/>
    </row>
    <row r="133" spans="1:9">
      <c r="A133" s="48"/>
      <c r="B133" s="13" t="s">
        <v>333</v>
      </c>
      <c r="C133" s="15" t="s">
        <v>334</v>
      </c>
      <c r="D133" s="13" t="s">
        <v>78</v>
      </c>
      <c r="E133" s="14">
        <v>50</v>
      </c>
      <c r="F133" s="12"/>
      <c r="G133" s="12"/>
      <c r="H133" s="12"/>
      <c r="I133" s="12"/>
    </row>
    <row r="134" spans="1:9">
      <c r="A134" s="48"/>
      <c r="B134" s="13" t="s">
        <v>335</v>
      </c>
      <c r="C134" s="15" t="s">
        <v>336</v>
      </c>
      <c r="D134" s="13" t="s">
        <v>78</v>
      </c>
      <c r="E134" s="14">
        <v>100</v>
      </c>
      <c r="F134" s="12"/>
      <c r="G134" s="12"/>
      <c r="H134" s="12"/>
      <c r="I134" s="12"/>
    </row>
    <row r="135" spans="1:9">
      <c r="A135" s="48"/>
      <c r="B135" s="13" t="s">
        <v>337</v>
      </c>
      <c r="C135" s="15" t="s">
        <v>338</v>
      </c>
      <c r="D135" s="13" t="s">
        <v>78</v>
      </c>
      <c r="E135" s="14">
        <v>70</v>
      </c>
      <c r="F135" s="12"/>
      <c r="G135" s="12"/>
      <c r="H135" s="12"/>
      <c r="I135" s="12"/>
    </row>
    <row r="136" spans="1:9">
      <c r="A136" s="48"/>
      <c r="B136" s="13" t="s">
        <v>339</v>
      </c>
      <c r="C136" s="15" t="s">
        <v>340</v>
      </c>
      <c r="D136" s="13" t="s">
        <v>78</v>
      </c>
      <c r="E136" s="14">
        <v>100</v>
      </c>
      <c r="F136" s="12"/>
      <c r="G136" s="12"/>
      <c r="H136" s="12"/>
      <c r="I136" s="12"/>
    </row>
    <row r="137" spans="1:9" ht="17.25">
      <c r="A137" s="48" t="s">
        <v>341</v>
      </c>
      <c r="B137" s="16" t="s">
        <v>342</v>
      </c>
      <c r="C137" s="15" t="s">
        <v>343</v>
      </c>
      <c r="D137" s="16" t="s">
        <v>57</v>
      </c>
      <c r="E137" s="14">
        <v>4</v>
      </c>
      <c r="F137" s="12"/>
      <c r="G137" s="12"/>
      <c r="H137" s="12"/>
      <c r="I137" s="12"/>
    </row>
    <row r="138" spans="1:9" ht="17.25">
      <c r="A138" s="48"/>
      <c r="B138" s="16" t="s">
        <v>344</v>
      </c>
      <c r="C138" s="15" t="s">
        <v>345</v>
      </c>
      <c r="D138" s="16" t="s">
        <v>57</v>
      </c>
      <c r="E138" s="14">
        <v>10</v>
      </c>
      <c r="F138" s="12"/>
      <c r="G138" s="12"/>
      <c r="H138" s="12"/>
      <c r="I138" s="12"/>
    </row>
    <row r="139" spans="1:9" ht="17.25">
      <c r="A139" s="48"/>
      <c r="B139" s="16" t="s">
        <v>346</v>
      </c>
      <c r="C139" s="15" t="s">
        <v>347</v>
      </c>
      <c r="D139" s="16" t="s">
        <v>57</v>
      </c>
      <c r="E139" s="14">
        <v>15</v>
      </c>
      <c r="F139" s="12"/>
      <c r="G139" s="12"/>
      <c r="H139" s="12"/>
      <c r="I139" s="12"/>
    </row>
    <row r="140" spans="1:9" ht="17.25">
      <c r="A140" s="48"/>
      <c r="B140" s="16" t="s">
        <v>348</v>
      </c>
      <c r="C140" s="15" t="s">
        <v>349</v>
      </c>
      <c r="D140" s="16" t="s">
        <v>57</v>
      </c>
      <c r="E140" s="14">
        <v>12</v>
      </c>
      <c r="F140" s="12"/>
      <c r="G140" s="12"/>
      <c r="H140" s="12"/>
      <c r="I140" s="12"/>
    </row>
    <row r="141" spans="1:9" ht="17.25">
      <c r="A141" s="48"/>
      <c r="B141" s="16" t="s">
        <v>350</v>
      </c>
      <c r="C141" s="15" t="s">
        <v>351</v>
      </c>
      <c r="D141" s="16" t="s">
        <v>57</v>
      </c>
      <c r="E141" s="14">
        <v>12</v>
      </c>
      <c r="F141" s="12"/>
      <c r="G141" s="12"/>
      <c r="H141" s="12"/>
      <c r="I141" s="12"/>
    </row>
    <row r="142" spans="1:9" ht="17.25">
      <c r="A142" s="48"/>
      <c r="B142" s="16" t="s">
        <v>352</v>
      </c>
      <c r="C142" s="15" t="s">
        <v>353</v>
      </c>
      <c r="D142" s="16" t="s">
        <v>57</v>
      </c>
      <c r="E142" s="14">
        <v>15</v>
      </c>
      <c r="F142" s="12"/>
      <c r="G142" s="12"/>
      <c r="H142" s="12"/>
      <c r="I142" s="12"/>
    </row>
    <row r="143" spans="1:9" ht="17.25">
      <c r="A143" s="48"/>
      <c r="B143" s="16" t="s">
        <v>354</v>
      </c>
      <c r="C143" s="15" t="s">
        <v>355</v>
      </c>
      <c r="D143" s="16" t="s">
        <v>57</v>
      </c>
      <c r="E143" s="14">
        <v>20</v>
      </c>
      <c r="F143" s="12"/>
      <c r="G143" s="12"/>
      <c r="H143" s="12"/>
      <c r="I143" s="12"/>
    </row>
    <row r="144" spans="1:9">
      <c r="A144" s="48" t="s">
        <v>356</v>
      </c>
      <c r="B144" s="16" t="s">
        <v>357</v>
      </c>
      <c r="C144" s="15" t="s">
        <v>358</v>
      </c>
      <c r="D144" s="16" t="s">
        <v>132</v>
      </c>
      <c r="E144" s="14">
        <v>1500</v>
      </c>
      <c r="F144" s="12"/>
      <c r="G144" s="12"/>
      <c r="H144" s="12"/>
      <c r="I144" s="12"/>
    </row>
    <row r="145" spans="1:9">
      <c r="A145" s="48"/>
      <c r="B145" s="16" t="s">
        <v>359</v>
      </c>
      <c r="C145" s="15" t="s">
        <v>360</v>
      </c>
      <c r="D145" s="16" t="s">
        <v>132</v>
      </c>
      <c r="E145" s="14">
        <v>2500</v>
      </c>
      <c r="F145" s="12"/>
      <c r="G145" s="12"/>
      <c r="H145" s="12"/>
      <c r="I145" s="12"/>
    </row>
    <row r="146" spans="1:9">
      <c r="A146" s="48"/>
      <c r="B146" s="16" t="s">
        <v>361</v>
      </c>
      <c r="C146" s="15" t="s">
        <v>362</v>
      </c>
      <c r="D146" s="16" t="s">
        <v>132</v>
      </c>
      <c r="E146" s="14">
        <v>3500</v>
      </c>
      <c r="F146" s="12"/>
      <c r="G146" s="12"/>
      <c r="H146" s="12"/>
      <c r="I146" s="12"/>
    </row>
    <row r="147" spans="1:9" ht="17.25">
      <c r="A147" s="48"/>
      <c r="B147" s="16" t="s">
        <v>363</v>
      </c>
      <c r="C147" s="15" t="s">
        <v>364</v>
      </c>
      <c r="D147" s="16" t="s">
        <v>57</v>
      </c>
      <c r="E147" s="14">
        <v>110</v>
      </c>
      <c r="F147" s="12"/>
      <c r="G147" s="12"/>
      <c r="H147" s="12"/>
      <c r="I147" s="12"/>
    </row>
    <row r="148" spans="1:9">
      <c r="A148" s="48" t="s">
        <v>365</v>
      </c>
      <c r="B148" s="16" t="s">
        <v>366</v>
      </c>
      <c r="C148" s="15" t="s">
        <v>367</v>
      </c>
      <c r="D148" s="16" t="s">
        <v>132</v>
      </c>
      <c r="E148" s="14">
        <v>500</v>
      </c>
      <c r="F148" s="12"/>
      <c r="G148" s="12"/>
      <c r="H148" s="12"/>
      <c r="I148" s="12"/>
    </row>
    <row r="149" spans="1:9">
      <c r="A149" s="48"/>
      <c r="B149" s="16" t="s">
        <v>368</v>
      </c>
      <c r="C149" s="15" t="s">
        <v>369</v>
      </c>
      <c r="D149" s="16" t="s">
        <v>132</v>
      </c>
      <c r="E149" s="14">
        <v>250</v>
      </c>
      <c r="F149" s="12"/>
      <c r="G149" s="12"/>
      <c r="H149" s="12"/>
      <c r="I149" s="12"/>
    </row>
    <row r="150" spans="1:9">
      <c r="A150" s="48"/>
      <c r="B150" s="16" t="s">
        <v>370</v>
      </c>
      <c r="C150" s="15" t="s">
        <v>371</v>
      </c>
      <c r="D150" s="16" t="s">
        <v>132</v>
      </c>
      <c r="E150" s="14">
        <v>1200</v>
      </c>
      <c r="F150" s="12"/>
      <c r="G150" s="12"/>
      <c r="H150" s="12"/>
      <c r="I150" s="12"/>
    </row>
    <row r="151" spans="1:9">
      <c r="A151" s="48"/>
      <c r="B151" s="16" t="s">
        <v>372</v>
      </c>
      <c r="C151" s="15" t="s">
        <v>373</v>
      </c>
      <c r="D151" s="16" t="s">
        <v>132</v>
      </c>
      <c r="E151" s="14">
        <v>800</v>
      </c>
      <c r="F151" s="12"/>
      <c r="G151" s="12"/>
      <c r="H151" s="12"/>
      <c r="I151" s="12"/>
    </row>
    <row r="152" spans="1:9">
      <c r="A152" s="49" t="s">
        <v>374</v>
      </c>
      <c r="B152" s="49"/>
      <c r="C152" s="49"/>
      <c r="D152" s="49"/>
      <c r="E152" s="49"/>
      <c r="F152" s="12"/>
      <c r="G152" s="12"/>
      <c r="H152" s="12"/>
      <c r="I152" s="12"/>
    </row>
    <row r="153" spans="1:9" ht="30">
      <c r="A153" s="48" t="s">
        <v>375</v>
      </c>
      <c r="B153" s="16" t="s">
        <v>376</v>
      </c>
      <c r="C153" s="15" t="s">
        <v>377</v>
      </c>
      <c r="D153" s="16" t="s">
        <v>378</v>
      </c>
      <c r="E153" s="14">
        <v>1500</v>
      </c>
      <c r="F153" s="12"/>
      <c r="G153" s="12"/>
      <c r="H153" s="12"/>
      <c r="I153" s="12"/>
    </row>
    <row r="154" spans="1:9" ht="30">
      <c r="A154" s="48"/>
      <c r="B154" s="16" t="s">
        <v>379</v>
      </c>
      <c r="C154" s="15" t="s">
        <v>380</v>
      </c>
      <c r="D154" s="16" t="s">
        <v>378</v>
      </c>
      <c r="E154" s="14">
        <v>500</v>
      </c>
      <c r="F154" s="12"/>
      <c r="G154" s="12"/>
      <c r="H154" s="12"/>
      <c r="I154" s="12"/>
    </row>
    <row r="155" spans="1:9" ht="30">
      <c r="A155" s="48"/>
      <c r="B155" s="16" t="s">
        <v>381</v>
      </c>
      <c r="C155" s="15" t="s">
        <v>382</v>
      </c>
      <c r="D155" s="16" t="s">
        <v>378</v>
      </c>
      <c r="E155" s="14">
        <v>350</v>
      </c>
      <c r="F155" s="12"/>
      <c r="G155" s="12"/>
      <c r="H155" s="12"/>
      <c r="I155" s="12"/>
    </row>
    <row r="156" spans="1:9" ht="30">
      <c r="A156" s="48"/>
      <c r="B156" s="16" t="s">
        <v>383</v>
      </c>
      <c r="C156" s="15" t="s">
        <v>384</v>
      </c>
      <c r="D156" s="16" t="s">
        <v>378</v>
      </c>
      <c r="E156" s="17">
        <v>650</v>
      </c>
      <c r="F156" s="12"/>
      <c r="G156" s="12"/>
      <c r="H156" s="12"/>
      <c r="I156" s="12"/>
    </row>
    <row r="157" spans="1:9">
      <c r="A157" s="48" t="s">
        <v>385</v>
      </c>
      <c r="B157" s="16" t="s">
        <v>386</v>
      </c>
      <c r="C157" s="15" t="s">
        <v>387</v>
      </c>
      <c r="D157" s="16" t="s">
        <v>378</v>
      </c>
      <c r="E157" s="14" t="s">
        <v>388</v>
      </c>
      <c r="F157" s="12"/>
      <c r="G157" s="12"/>
      <c r="H157" s="12"/>
      <c r="I157" s="12"/>
    </row>
    <row r="158" spans="1:9" ht="45">
      <c r="A158" s="48"/>
      <c r="B158" s="16" t="s">
        <v>389</v>
      </c>
      <c r="C158" s="15" t="s">
        <v>390</v>
      </c>
      <c r="D158" s="16" t="s">
        <v>378</v>
      </c>
      <c r="E158" s="14" t="s">
        <v>388</v>
      </c>
      <c r="F158" s="12"/>
      <c r="G158" s="12"/>
      <c r="H158" s="12"/>
      <c r="I158" s="12"/>
    </row>
    <row r="159" spans="1:9" ht="30">
      <c r="A159" s="48"/>
      <c r="B159" s="16" t="s">
        <v>391</v>
      </c>
      <c r="C159" s="15" t="s">
        <v>392</v>
      </c>
      <c r="D159" s="16" t="s">
        <v>393</v>
      </c>
      <c r="E159" s="14">
        <v>0.08</v>
      </c>
      <c r="F159" s="12"/>
      <c r="G159" s="12"/>
      <c r="H159" s="12"/>
      <c r="I159" s="12"/>
    </row>
    <row r="160" spans="1:9" ht="45">
      <c r="A160" s="48" t="s">
        <v>394</v>
      </c>
      <c r="B160" s="16" t="s">
        <v>395</v>
      </c>
      <c r="C160" s="15" t="s">
        <v>396</v>
      </c>
      <c r="D160" s="16" t="s">
        <v>57</v>
      </c>
      <c r="E160" s="14">
        <v>30</v>
      </c>
      <c r="F160" s="12"/>
      <c r="G160" s="12"/>
      <c r="H160" s="12"/>
      <c r="I160" s="12"/>
    </row>
    <row r="161" spans="1:9" ht="45">
      <c r="A161" s="48"/>
      <c r="B161" s="16" t="s">
        <v>397</v>
      </c>
      <c r="C161" s="15" t="s">
        <v>398</v>
      </c>
      <c r="D161" s="16" t="s">
        <v>57</v>
      </c>
      <c r="E161" s="14">
        <v>32</v>
      </c>
      <c r="F161" s="12"/>
      <c r="G161" s="12"/>
      <c r="H161" s="12"/>
      <c r="I161" s="12"/>
    </row>
    <row r="162" spans="1:9" ht="45">
      <c r="A162" s="48"/>
      <c r="B162" s="16" t="s">
        <v>399</v>
      </c>
      <c r="C162" s="15" t="s">
        <v>400</v>
      </c>
      <c r="D162" s="16" t="s">
        <v>57</v>
      </c>
      <c r="E162" s="14">
        <v>50</v>
      </c>
      <c r="F162" s="12"/>
      <c r="G162" s="12"/>
      <c r="H162" s="12"/>
      <c r="I162" s="12"/>
    </row>
    <row r="163" spans="1:9">
      <c r="A163" s="48" t="s">
        <v>401</v>
      </c>
      <c r="B163" s="16" t="s">
        <v>402</v>
      </c>
      <c r="C163" s="15" t="s">
        <v>403</v>
      </c>
      <c r="D163" s="16" t="s">
        <v>132</v>
      </c>
      <c r="E163" s="14">
        <v>16000</v>
      </c>
      <c r="F163" s="12"/>
      <c r="G163" s="12"/>
      <c r="H163" s="12"/>
      <c r="I163" s="12"/>
    </row>
    <row r="164" spans="1:9" ht="30">
      <c r="A164" s="48"/>
      <c r="B164" s="16" t="s">
        <v>404</v>
      </c>
      <c r="C164" s="15" t="s">
        <v>405</v>
      </c>
      <c r="D164" s="16" t="s">
        <v>406</v>
      </c>
      <c r="E164" s="14">
        <v>1200</v>
      </c>
      <c r="F164" s="12"/>
      <c r="G164" s="12"/>
      <c r="H164" s="12"/>
      <c r="I164" s="12"/>
    </row>
    <row r="165" spans="1:9" ht="30">
      <c r="A165" s="16" t="s">
        <v>407</v>
      </c>
      <c r="B165" s="16" t="s">
        <v>408</v>
      </c>
      <c r="C165" s="15" t="s">
        <v>409</v>
      </c>
      <c r="D165" s="16" t="s">
        <v>132</v>
      </c>
      <c r="E165" s="14" t="s">
        <v>388</v>
      </c>
      <c r="F165" s="12"/>
      <c r="G165" s="12"/>
      <c r="H165" s="12"/>
      <c r="I165" s="12"/>
    </row>
    <row r="166" spans="1:9">
      <c r="A166" s="49" t="s">
        <v>410</v>
      </c>
      <c r="B166" s="49"/>
      <c r="C166" s="49"/>
      <c r="D166" s="49"/>
      <c r="E166" s="49"/>
      <c r="F166" s="12"/>
      <c r="G166" s="12"/>
      <c r="H166" s="12"/>
      <c r="I166" s="12"/>
    </row>
    <row r="167" spans="1:9" ht="60">
      <c r="A167" s="48" t="s">
        <v>411</v>
      </c>
      <c r="B167" s="16" t="s">
        <v>412</v>
      </c>
      <c r="C167" s="15" t="s">
        <v>413</v>
      </c>
      <c r="D167" s="16" t="s">
        <v>414</v>
      </c>
      <c r="E167" s="14">
        <v>2</v>
      </c>
      <c r="F167" s="12"/>
      <c r="G167" s="12"/>
      <c r="H167" s="12"/>
      <c r="I167" s="12"/>
    </row>
    <row r="168" spans="1:9" ht="17.25">
      <c r="A168" s="48"/>
      <c r="B168" s="16" t="s">
        <v>415</v>
      </c>
      <c r="C168" s="15" t="s">
        <v>416</v>
      </c>
      <c r="D168" s="16" t="s">
        <v>57</v>
      </c>
      <c r="E168" s="14">
        <v>30</v>
      </c>
      <c r="F168" s="12"/>
      <c r="G168" s="12"/>
      <c r="H168" s="12"/>
      <c r="I168" s="12"/>
    </row>
    <row r="169" spans="1:9" ht="17.25">
      <c r="A169" s="48"/>
      <c r="B169" s="16" t="s">
        <v>417</v>
      </c>
      <c r="C169" s="15" t="s">
        <v>418</v>
      </c>
      <c r="D169" s="16" t="s">
        <v>57</v>
      </c>
      <c r="E169" s="14" t="s">
        <v>419</v>
      </c>
      <c r="F169" s="12"/>
      <c r="G169" s="12"/>
      <c r="H169" s="12"/>
      <c r="I169" s="12"/>
    </row>
    <row r="170" spans="1:9" ht="17.25">
      <c r="A170" s="48"/>
      <c r="B170" s="16" t="s">
        <v>420</v>
      </c>
      <c r="C170" s="15" t="s">
        <v>421</v>
      </c>
      <c r="D170" s="16" t="s">
        <v>57</v>
      </c>
      <c r="E170" s="14">
        <v>50</v>
      </c>
      <c r="F170" s="12"/>
      <c r="G170" s="12"/>
      <c r="H170" s="12"/>
      <c r="I170" s="12"/>
    </row>
    <row r="171" spans="1:9">
      <c r="A171" s="48"/>
      <c r="B171" s="16" t="s">
        <v>422</v>
      </c>
      <c r="C171" s="15" t="s">
        <v>423</v>
      </c>
      <c r="D171" s="16" t="s">
        <v>208</v>
      </c>
      <c r="E171" s="14">
        <v>35</v>
      </c>
      <c r="F171" s="12"/>
      <c r="G171" s="12"/>
      <c r="H171" s="12"/>
      <c r="I171" s="12"/>
    </row>
    <row r="173" spans="1:9">
      <c r="A173" s="47" t="s">
        <v>424</v>
      </c>
      <c r="B173" s="47"/>
      <c r="C173" s="47"/>
      <c r="D173" s="47"/>
      <c r="E173" s="47"/>
    </row>
    <row r="174" spans="1:9">
      <c r="A174" s="46" t="s">
        <v>425</v>
      </c>
      <c r="B174" s="46"/>
      <c r="C174" s="46"/>
      <c r="D174" s="46"/>
      <c r="E174" s="46"/>
      <c r="F174" s="46"/>
      <c r="G174" s="46"/>
      <c r="H174" s="46"/>
      <c r="I174" s="46"/>
    </row>
    <row r="175" spans="1:9">
      <c r="A175" s="46" t="s">
        <v>426</v>
      </c>
      <c r="B175" s="46"/>
      <c r="C175" s="46"/>
      <c r="D175" s="46"/>
      <c r="E175" s="46"/>
      <c r="F175" s="46"/>
      <c r="G175" s="46"/>
      <c r="H175" s="46"/>
      <c r="I175" s="46"/>
    </row>
    <row r="176" spans="1:9" ht="24.75" customHeight="1">
      <c r="A176" s="45" t="s">
        <v>427</v>
      </c>
      <c r="B176" s="45"/>
      <c r="C176" s="45"/>
      <c r="D176" s="45"/>
      <c r="E176" s="45"/>
      <c r="F176" s="45"/>
      <c r="G176" s="45"/>
      <c r="H176" s="45"/>
      <c r="I176" s="45"/>
    </row>
    <row r="177" spans="1:9" ht="30" customHeight="1">
      <c r="A177" s="45" t="s">
        <v>428</v>
      </c>
      <c r="B177" s="45"/>
      <c r="C177" s="45"/>
      <c r="D177" s="45"/>
      <c r="E177" s="45"/>
      <c r="F177" s="45"/>
      <c r="G177" s="45"/>
      <c r="H177" s="45"/>
      <c r="I177" s="45"/>
    </row>
    <row r="178" spans="1:9">
      <c r="A178" s="45" t="s">
        <v>429</v>
      </c>
      <c r="B178" s="45"/>
      <c r="C178" s="45"/>
      <c r="D178" s="45"/>
      <c r="E178" s="45"/>
      <c r="F178" s="45"/>
      <c r="G178" s="45"/>
      <c r="H178" s="45"/>
      <c r="I178" s="45"/>
    </row>
    <row r="179" spans="1:9" ht="39.75" customHeight="1">
      <c r="A179" s="45" t="s">
        <v>430</v>
      </c>
      <c r="B179" s="45"/>
      <c r="C179" s="45"/>
      <c r="D179" s="45"/>
      <c r="E179" s="45"/>
      <c r="F179" s="45"/>
      <c r="G179" s="45"/>
      <c r="H179" s="45"/>
      <c r="I179" s="45"/>
    </row>
    <row r="180" spans="1:9">
      <c r="A180" s="45" t="s">
        <v>431</v>
      </c>
      <c r="B180" s="45"/>
      <c r="C180" s="45"/>
      <c r="D180" s="45"/>
      <c r="E180" s="45"/>
      <c r="F180" s="45"/>
      <c r="G180" s="45"/>
      <c r="H180" s="45"/>
      <c r="I180" s="45"/>
    </row>
  </sheetData>
  <mergeCells count="43">
    <mergeCell ref="A53:A63"/>
    <mergeCell ref="A1:I1"/>
    <mergeCell ref="A2:I2"/>
    <mergeCell ref="A4:E4"/>
    <mergeCell ref="A5:A12"/>
    <mergeCell ref="A13:E13"/>
    <mergeCell ref="A14:A26"/>
    <mergeCell ref="A27:E27"/>
    <mergeCell ref="A28:A33"/>
    <mergeCell ref="A34:A43"/>
    <mergeCell ref="A44:A51"/>
    <mergeCell ref="A52:E52"/>
    <mergeCell ref="A127:A130"/>
    <mergeCell ref="A64:A68"/>
    <mergeCell ref="A69:A75"/>
    <mergeCell ref="A76:A89"/>
    <mergeCell ref="A90:E90"/>
    <mergeCell ref="A91:A109"/>
    <mergeCell ref="A110:A113"/>
    <mergeCell ref="A114:A118"/>
    <mergeCell ref="A119:E119"/>
    <mergeCell ref="A120:A121"/>
    <mergeCell ref="A122:A123"/>
    <mergeCell ref="A124:A126"/>
    <mergeCell ref="A173:E173"/>
    <mergeCell ref="A131:A136"/>
    <mergeCell ref="A137:A143"/>
    <mergeCell ref="A144:A147"/>
    <mergeCell ref="A148:A151"/>
    <mergeCell ref="A152:E152"/>
    <mergeCell ref="A153:A156"/>
    <mergeCell ref="A157:A159"/>
    <mergeCell ref="A160:A162"/>
    <mergeCell ref="A163:A164"/>
    <mergeCell ref="A166:E166"/>
    <mergeCell ref="A167:A171"/>
    <mergeCell ref="A180:I180"/>
    <mergeCell ref="A174:I174"/>
    <mergeCell ref="A175:I175"/>
    <mergeCell ref="A176:I176"/>
    <mergeCell ref="A177:I177"/>
    <mergeCell ref="A178:I178"/>
    <mergeCell ref="A179:I179"/>
  </mergeCells>
  <pageMargins left="0.44" right="0.3" top="0.38" bottom="0.39" header="0.31496062992125984" footer="0.31496062992125984"/>
  <pageSetup paperSize="9" scale="80" orientation="portrait" r:id="rId1"/>
  <drawing r:id="rId2"/>
</worksheet>
</file>

<file path=xl/worksheets/sheet3.xml><?xml version="1.0" encoding="utf-8"?>
<worksheet xmlns="http://schemas.openxmlformats.org/spreadsheetml/2006/main" xmlns:r="http://schemas.openxmlformats.org/officeDocument/2006/relationships">
  <dimension ref="A1:H369"/>
  <sheetViews>
    <sheetView topLeftCell="A31" zoomScale="85" zoomScaleNormal="85" workbookViewId="0">
      <selection activeCell="B58" sqref="B58"/>
    </sheetView>
  </sheetViews>
  <sheetFormatPr defaultRowHeight="15"/>
  <cols>
    <col min="1" max="1" width="3.85546875" style="23" customWidth="1"/>
    <col min="2" max="2" width="56.7109375" customWidth="1"/>
    <col min="3" max="3" width="9.5703125" customWidth="1"/>
    <col min="4" max="4" width="9.5703125" style="22" bestFit="1" customWidth="1"/>
    <col min="5" max="5" width="9.85546875" style="22" customWidth="1"/>
    <col min="6" max="6" width="8.140625" style="22" customWidth="1"/>
    <col min="7" max="7" width="7.85546875" style="22" customWidth="1"/>
    <col min="8" max="8" width="11.7109375" style="22" customWidth="1"/>
  </cols>
  <sheetData>
    <row r="1" spans="1:8" s="31" customFormat="1">
      <c r="A1" s="56" t="s">
        <v>33</v>
      </c>
      <c r="B1" s="56"/>
      <c r="C1" s="56"/>
      <c r="D1" s="56"/>
      <c r="E1" s="56"/>
      <c r="F1" s="56"/>
      <c r="G1" s="56"/>
      <c r="H1" s="56"/>
    </row>
    <row r="2" spans="1:8" s="23" customFormat="1">
      <c r="A2" s="57" t="s">
        <v>45</v>
      </c>
      <c r="B2" s="58" t="s">
        <v>432</v>
      </c>
      <c r="C2" s="57" t="s">
        <v>436</v>
      </c>
      <c r="D2" s="60" t="s">
        <v>433</v>
      </c>
      <c r="E2" s="60" t="s">
        <v>434</v>
      </c>
      <c r="F2" s="60" t="s">
        <v>50</v>
      </c>
      <c r="G2" s="60" t="s">
        <v>51</v>
      </c>
      <c r="H2" s="60" t="s">
        <v>52</v>
      </c>
    </row>
    <row r="3" spans="1:8" s="23" customFormat="1">
      <c r="A3" s="57"/>
      <c r="B3" s="59"/>
      <c r="C3" s="57"/>
      <c r="D3" s="60"/>
      <c r="E3" s="60"/>
      <c r="F3" s="60"/>
      <c r="G3" s="60"/>
      <c r="H3" s="60"/>
    </row>
    <row r="4" spans="1:8">
      <c r="A4" s="26">
        <v>1</v>
      </c>
      <c r="B4" s="21"/>
      <c r="C4" s="21"/>
      <c r="D4" s="24">
        <v>0</v>
      </c>
      <c r="E4" s="25">
        <v>0</v>
      </c>
      <c r="F4" s="25">
        <f>D4*E4</f>
        <v>0</v>
      </c>
      <c r="G4" s="24">
        <f>F4*0.24</f>
        <v>0</v>
      </c>
      <c r="H4" s="24">
        <f>F4+G4</f>
        <v>0</v>
      </c>
    </row>
    <row r="5" spans="1:8">
      <c r="A5" s="26">
        <v>2</v>
      </c>
      <c r="B5" s="21"/>
      <c r="C5" s="21"/>
      <c r="D5" s="24">
        <v>0</v>
      </c>
      <c r="E5" s="24">
        <v>0</v>
      </c>
      <c r="F5" s="25">
        <f t="shared" ref="F5:F7" si="0">D5*E5</f>
        <v>0</v>
      </c>
      <c r="G5" s="24">
        <f t="shared" ref="G5:G7" si="1">F5*0.24</f>
        <v>0</v>
      </c>
      <c r="H5" s="24">
        <f t="shared" ref="H5:H7" si="2">F5+G5</f>
        <v>0</v>
      </c>
    </row>
    <row r="6" spans="1:8">
      <c r="A6" s="26">
        <v>3</v>
      </c>
      <c r="B6" s="21"/>
      <c r="C6" s="21"/>
      <c r="D6" s="24">
        <v>0</v>
      </c>
      <c r="E6" s="24">
        <v>0</v>
      </c>
      <c r="F6" s="25">
        <f t="shared" si="0"/>
        <v>0</v>
      </c>
      <c r="G6" s="24">
        <f t="shared" si="1"/>
        <v>0</v>
      </c>
      <c r="H6" s="24">
        <f t="shared" si="2"/>
        <v>0</v>
      </c>
    </row>
    <row r="7" spans="1:8">
      <c r="A7" s="26" t="s">
        <v>437</v>
      </c>
      <c r="B7" s="21"/>
      <c r="C7" s="21"/>
      <c r="D7" s="24">
        <v>0</v>
      </c>
      <c r="E7" s="24">
        <v>0</v>
      </c>
      <c r="F7" s="25">
        <f t="shared" si="0"/>
        <v>0</v>
      </c>
      <c r="G7" s="24">
        <f t="shared" si="1"/>
        <v>0</v>
      </c>
      <c r="H7" s="24">
        <f t="shared" si="2"/>
        <v>0</v>
      </c>
    </row>
    <row r="8" spans="1:8">
      <c r="A8" s="32"/>
      <c r="B8" s="33" t="s">
        <v>435</v>
      </c>
      <c r="C8" s="33"/>
      <c r="D8" s="34"/>
      <c r="E8" s="34"/>
      <c r="F8" s="34">
        <f>SUM(F4:F7)</f>
        <v>0</v>
      </c>
      <c r="G8" s="34">
        <f>SUM(G4:G7)</f>
        <v>0</v>
      </c>
      <c r="H8" s="34">
        <f>SUM(H4:H7)</f>
        <v>0</v>
      </c>
    </row>
    <row r="10" spans="1:8" s="31" customFormat="1" ht="30" customHeight="1">
      <c r="A10" s="62" t="s">
        <v>0</v>
      </c>
      <c r="B10" s="63"/>
      <c r="C10" s="63"/>
      <c r="D10" s="63"/>
      <c r="E10" s="63"/>
      <c r="F10" s="63"/>
      <c r="G10" s="63"/>
      <c r="H10" s="64"/>
    </row>
    <row r="11" spans="1:8" s="23" customFormat="1">
      <c r="A11" s="57" t="s">
        <v>45</v>
      </c>
      <c r="B11" s="58" t="s">
        <v>432</v>
      </c>
      <c r="C11" s="57" t="s">
        <v>436</v>
      </c>
      <c r="D11" s="60" t="s">
        <v>433</v>
      </c>
      <c r="E11" s="60" t="s">
        <v>434</v>
      </c>
      <c r="F11" s="60" t="s">
        <v>50</v>
      </c>
      <c r="G11" s="60" t="s">
        <v>51</v>
      </c>
      <c r="H11" s="60" t="s">
        <v>52</v>
      </c>
    </row>
    <row r="12" spans="1:8" s="23" customFormat="1">
      <c r="A12" s="57"/>
      <c r="B12" s="59"/>
      <c r="C12" s="57"/>
      <c r="D12" s="60"/>
      <c r="E12" s="60"/>
      <c r="F12" s="60"/>
      <c r="G12" s="60"/>
      <c r="H12" s="60"/>
    </row>
    <row r="13" spans="1:8">
      <c r="A13" s="26">
        <v>1</v>
      </c>
      <c r="B13" s="21"/>
      <c r="C13" s="21"/>
      <c r="D13" s="24">
        <v>0</v>
      </c>
      <c r="E13" s="25">
        <v>0</v>
      </c>
      <c r="F13" s="25">
        <f>D13*E13</f>
        <v>0</v>
      </c>
      <c r="G13" s="24">
        <f>F13*0.24</f>
        <v>0</v>
      </c>
      <c r="H13" s="24">
        <f>F13+G13</f>
        <v>0</v>
      </c>
    </row>
    <row r="14" spans="1:8">
      <c r="A14" s="26">
        <v>2</v>
      </c>
      <c r="B14" s="21"/>
      <c r="C14" s="21"/>
      <c r="D14" s="24">
        <v>0</v>
      </c>
      <c r="E14" s="24">
        <v>0</v>
      </c>
      <c r="F14" s="25">
        <f t="shared" ref="F14:F15" si="3">D14*E14</f>
        <v>0</v>
      </c>
      <c r="G14" s="24">
        <f t="shared" ref="G14:G16" si="4">F14*0.24</f>
        <v>0</v>
      </c>
      <c r="H14" s="24">
        <f t="shared" ref="H14:H15" si="5">F14+G14</f>
        <v>0</v>
      </c>
    </row>
    <row r="15" spans="1:8">
      <c r="A15" s="26">
        <v>3</v>
      </c>
      <c r="B15" s="21"/>
      <c r="C15" s="21"/>
      <c r="D15" s="24">
        <v>0</v>
      </c>
      <c r="E15" s="24">
        <v>0</v>
      </c>
      <c r="F15" s="25">
        <f t="shared" si="3"/>
        <v>0</v>
      </c>
      <c r="G15" s="24">
        <f t="shared" si="4"/>
        <v>0</v>
      </c>
      <c r="H15" s="24">
        <f t="shared" si="5"/>
        <v>0</v>
      </c>
    </row>
    <row r="16" spans="1:8">
      <c r="A16" s="26" t="s">
        <v>437</v>
      </c>
      <c r="B16" s="21"/>
      <c r="C16" s="21"/>
      <c r="D16" s="24">
        <v>0</v>
      </c>
      <c r="E16" s="24">
        <v>0</v>
      </c>
      <c r="F16" s="25">
        <f t="shared" ref="F16" si="6">D16*E16</f>
        <v>0</v>
      </c>
      <c r="G16" s="24">
        <f t="shared" si="4"/>
        <v>0</v>
      </c>
      <c r="H16" s="24">
        <f t="shared" ref="H16" si="7">F16+G16</f>
        <v>0</v>
      </c>
    </row>
    <row r="17" spans="1:8">
      <c r="A17" s="32"/>
      <c r="B17" s="33" t="s">
        <v>435</v>
      </c>
      <c r="C17" s="33"/>
      <c r="D17" s="34"/>
      <c r="E17" s="34"/>
      <c r="F17" s="34">
        <f>SUM(F13:F16)</f>
        <v>0</v>
      </c>
      <c r="G17" s="34">
        <f>SUM(G13:G16)</f>
        <v>0</v>
      </c>
      <c r="H17" s="34">
        <f>SUM(H13:H16)</f>
        <v>0</v>
      </c>
    </row>
    <row r="19" spans="1:8" s="31" customFormat="1">
      <c r="A19" s="56" t="s">
        <v>1</v>
      </c>
      <c r="B19" s="56"/>
      <c r="C19" s="56"/>
      <c r="D19" s="56"/>
      <c r="E19" s="56"/>
      <c r="F19" s="56"/>
      <c r="G19" s="56"/>
      <c r="H19" s="56"/>
    </row>
    <row r="20" spans="1:8" s="23" customFormat="1">
      <c r="A20" s="57" t="s">
        <v>45</v>
      </c>
      <c r="B20" s="58" t="s">
        <v>432</v>
      </c>
      <c r="C20" s="57" t="s">
        <v>436</v>
      </c>
      <c r="D20" s="60" t="s">
        <v>433</v>
      </c>
      <c r="E20" s="60" t="s">
        <v>434</v>
      </c>
      <c r="F20" s="60" t="s">
        <v>50</v>
      </c>
      <c r="G20" s="60" t="s">
        <v>51</v>
      </c>
      <c r="H20" s="60" t="s">
        <v>52</v>
      </c>
    </row>
    <row r="21" spans="1:8" s="23" customFormat="1">
      <c r="A21" s="57"/>
      <c r="B21" s="59"/>
      <c r="C21" s="57"/>
      <c r="D21" s="60"/>
      <c r="E21" s="60"/>
      <c r="F21" s="60"/>
      <c r="G21" s="60"/>
      <c r="H21" s="60"/>
    </row>
    <row r="22" spans="1:8">
      <c r="A22" s="26">
        <v>1</v>
      </c>
      <c r="B22" s="21"/>
      <c r="C22" s="21"/>
      <c r="D22" s="24">
        <v>0</v>
      </c>
      <c r="E22" s="25">
        <v>0</v>
      </c>
      <c r="F22" s="25">
        <f>D22*E22</f>
        <v>0</v>
      </c>
      <c r="G22" s="24">
        <f>F22*0.24</f>
        <v>0</v>
      </c>
      <c r="H22" s="24">
        <f>F22+G22</f>
        <v>0</v>
      </c>
    </row>
    <row r="23" spans="1:8">
      <c r="A23" s="26">
        <v>2</v>
      </c>
      <c r="B23" s="21"/>
      <c r="C23" s="21"/>
      <c r="D23" s="24">
        <v>0</v>
      </c>
      <c r="E23" s="24">
        <v>0</v>
      </c>
      <c r="F23" s="25">
        <f t="shared" ref="F23:F25" si="8">D23*E23</f>
        <v>0</v>
      </c>
      <c r="G23" s="24">
        <f t="shared" ref="G23:G25" si="9">F23*0.24</f>
        <v>0</v>
      </c>
      <c r="H23" s="24">
        <f t="shared" ref="H23:H25" si="10">F23+G23</f>
        <v>0</v>
      </c>
    </row>
    <row r="24" spans="1:8">
      <c r="A24" s="26">
        <v>3</v>
      </c>
      <c r="B24" s="21"/>
      <c r="C24" s="21"/>
      <c r="D24" s="24">
        <v>0</v>
      </c>
      <c r="E24" s="24">
        <v>0</v>
      </c>
      <c r="F24" s="25">
        <f t="shared" si="8"/>
        <v>0</v>
      </c>
      <c r="G24" s="24">
        <f t="shared" si="9"/>
        <v>0</v>
      </c>
      <c r="H24" s="24">
        <f t="shared" si="10"/>
        <v>0</v>
      </c>
    </row>
    <row r="25" spans="1:8">
      <c r="A25" s="26" t="s">
        <v>437</v>
      </c>
      <c r="B25" s="21"/>
      <c r="C25" s="21"/>
      <c r="D25" s="24">
        <v>0</v>
      </c>
      <c r="E25" s="24">
        <v>0</v>
      </c>
      <c r="F25" s="25">
        <f t="shared" si="8"/>
        <v>0</v>
      </c>
      <c r="G25" s="24">
        <f t="shared" si="9"/>
        <v>0</v>
      </c>
      <c r="H25" s="24">
        <f t="shared" si="10"/>
        <v>0</v>
      </c>
    </row>
    <row r="26" spans="1:8">
      <c r="A26" s="35"/>
      <c r="B26" s="36" t="s">
        <v>435</v>
      </c>
      <c r="C26" s="36"/>
      <c r="D26" s="37"/>
      <c r="E26" s="37"/>
      <c r="F26" s="37">
        <f>SUM(F22:F25)</f>
        <v>0</v>
      </c>
      <c r="G26" s="37">
        <f>SUM(G22:G25)</f>
        <v>0</v>
      </c>
      <c r="H26" s="37">
        <f>SUM(H22:H25)</f>
        <v>0</v>
      </c>
    </row>
    <row r="27" spans="1:8" s="30" customFormat="1">
      <c r="A27" s="27"/>
      <c r="B27" s="28"/>
      <c r="C27" s="28"/>
      <c r="D27" s="29"/>
      <c r="E27" s="29"/>
      <c r="F27" s="29"/>
      <c r="G27" s="29"/>
      <c r="H27" s="29"/>
    </row>
    <row r="28" spans="1:8" s="31" customFormat="1">
      <c r="A28" s="56" t="s">
        <v>2</v>
      </c>
      <c r="B28" s="56"/>
      <c r="C28" s="56"/>
      <c r="D28" s="56"/>
      <c r="E28" s="56"/>
      <c r="F28" s="56"/>
      <c r="G28" s="56"/>
      <c r="H28" s="56"/>
    </row>
    <row r="29" spans="1:8" s="23" customFormat="1">
      <c r="A29" s="57" t="s">
        <v>45</v>
      </c>
      <c r="B29" s="58" t="s">
        <v>432</v>
      </c>
      <c r="C29" s="57" t="s">
        <v>436</v>
      </c>
      <c r="D29" s="60" t="s">
        <v>433</v>
      </c>
      <c r="E29" s="60" t="s">
        <v>434</v>
      </c>
      <c r="F29" s="60" t="s">
        <v>50</v>
      </c>
      <c r="G29" s="60" t="s">
        <v>51</v>
      </c>
      <c r="H29" s="60" t="s">
        <v>52</v>
      </c>
    </row>
    <row r="30" spans="1:8" s="23" customFormat="1">
      <c r="A30" s="57"/>
      <c r="B30" s="59"/>
      <c r="C30" s="57"/>
      <c r="D30" s="60"/>
      <c r="E30" s="60"/>
      <c r="F30" s="60"/>
      <c r="G30" s="60"/>
      <c r="H30" s="60"/>
    </row>
    <row r="31" spans="1:8">
      <c r="A31" s="26">
        <v>1</v>
      </c>
      <c r="B31" s="21"/>
      <c r="C31" s="21"/>
      <c r="D31" s="24">
        <v>0</v>
      </c>
      <c r="E31" s="25">
        <v>0</v>
      </c>
      <c r="F31" s="25">
        <f>D31*E31</f>
        <v>0</v>
      </c>
      <c r="G31" s="24">
        <f>F31*0.24</f>
        <v>0</v>
      </c>
      <c r="H31" s="24">
        <f>F31+G31</f>
        <v>0</v>
      </c>
    </row>
    <row r="32" spans="1:8">
      <c r="A32" s="26">
        <v>2</v>
      </c>
      <c r="B32" s="21"/>
      <c r="C32" s="21"/>
      <c r="D32" s="24">
        <v>0</v>
      </c>
      <c r="E32" s="24">
        <v>0</v>
      </c>
      <c r="F32" s="25">
        <f t="shared" ref="F32:F34" si="11">D32*E32</f>
        <v>0</v>
      </c>
      <c r="G32" s="24">
        <f t="shared" ref="G32:G34" si="12">F32*0.24</f>
        <v>0</v>
      </c>
      <c r="H32" s="24">
        <f t="shared" ref="H32:H34" si="13">F32+G32</f>
        <v>0</v>
      </c>
    </row>
    <row r="33" spans="1:8">
      <c r="A33" s="26">
        <v>3</v>
      </c>
      <c r="B33" s="21"/>
      <c r="C33" s="21"/>
      <c r="D33" s="24">
        <v>0</v>
      </c>
      <c r="E33" s="24">
        <v>0</v>
      </c>
      <c r="F33" s="25">
        <f t="shared" si="11"/>
        <v>0</v>
      </c>
      <c r="G33" s="24">
        <f t="shared" si="12"/>
        <v>0</v>
      </c>
      <c r="H33" s="24">
        <f t="shared" si="13"/>
        <v>0</v>
      </c>
    </row>
    <row r="34" spans="1:8">
      <c r="A34" s="26" t="s">
        <v>437</v>
      </c>
      <c r="B34" s="21"/>
      <c r="C34" s="21"/>
      <c r="D34" s="24">
        <v>0</v>
      </c>
      <c r="E34" s="24">
        <v>0</v>
      </c>
      <c r="F34" s="25">
        <f t="shared" si="11"/>
        <v>0</v>
      </c>
      <c r="G34" s="24">
        <f t="shared" si="12"/>
        <v>0</v>
      </c>
      <c r="H34" s="24">
        <f t="shared" si="13"/>
        <v>0</v>
      </c>
    </row>
    <row r="35" spans="1:8">
      <c r="A35" s="35"/>
      <c r="B35" s="36" t="s">
        <v>435</v>
      </c>
      <c r="C35" s="36"/>
      <c r="D35" s="37"/>
      <c r="E35" s="37"/>
      <c r="F35" s="37">
        <f>SUM(F31:F34)</f>
        <v>0</v>
      </c>
      <c r="G35" s="37">
        <f>SUM(G31:G34)</f>
        <v>0</v>
      </c>
      <c r="H35" s="37">
        <f>SUM(H31:H34)</f>
        <v>0</v>
      </c>
    </row>
    <row r="36" spans="1:8" s="30" customFormat="1">
      <c r="A36" s="27"/>
      <c r="B36" s="28"/>
      <c r="C36" s="28"/>
      <c r="D36" s="29"/>
      <c r="E36" s="29"/>
      <c r="F36" s="29"/>
      <c r="G36" s="29"/>
      <c r="H36" s="29"/>
    </row>
    <row r="37" spans="1:8" s="31" customFormat="1">
      <c r="A37" s="56" t="s">
        <v>3</v>
      </c>
      <c r="B37" s="56"/>
      <c r="C37" s="56"/>
      <c r="D37" s="56"/>
      <c r="E37" s="56"/>
      <c r="F37" s="56"/>
      <c r="G37" s="56"/>
      <c r="H37" s="56"/>
    </row>
    <row r="38" spans="1:8" s="23" customFormat="1">
      <c r="A38" s="57" t="s">
        <v>45</v>
      </c>
      <c r="B38" s="58" t="s">
        <v>432</v>
      </c>
      <c r="C38" s="57" t="s">
        <v>436</v>
      </c>
      <c r="D38" s="60" t="s">
        <v>433</v>
      </c>
      <c r="E38" s="60" t="s">
        <v>434</v>
      </c>
      <c r="F38" s="60" t="s">
        <v>50</v>
      </c>
      <c r="G38" s="60" t="s">
        <v>51</v>
      </c>
      <c r="H38" s="60" t="s">
        <v>52</v>
      </c>
    </row>
    <row r="39" spans="1:8" s="23" customFormat="1">
      <c r="A39" s="57"/>
      <c r="B39" s="59"/>
      <c r="C39" s="57"/>
      <c r="D39" s="60"/>
      <c r="E39" s="60"/>
      <c r="F39" s="60"/>
      <c r="G39" s="60"/>
      <c r="H39" s="60"/>
    </row>
    <row r="40" spans="1:8">
      <c r="A40" s="26">
        <v>1</v>
      </c>
      <c r="B40" s="21"/>
      <c r="C40" s="21"/>
      <c r="D40" s="24">
        <v>0</v>
      </c>
      <c r="E40" s="25">
        <v>0</v>
      </c>
      <c r="F40" s="25">
        <f>D40*E40</f>
        <v>0</v>
      </c>
      <c r="G40" s="24">
        <f>F40*0.24</f>
        <v>0</v>
      </c>
      <c r="H40" s="24">
        <f>F40+G40</f>
        <v>0</v>
      </c>
    </row>
    <row r="41" spans="1:8">
      <c r="A41" s="26">
        <v>2</v>
      </c>
      <c r="B41" s="21"/>
      <c r="C41" s="21"/>
      <c r="D41" s="24">
        <v>0</v>
      </c>
      <c r="E41" s="24">
        <v>0</v>
      </c>
      <c r="F41" s="25">
        <f t="shared" ref="F41:F43" si="14">D41*E41</f>
        <v>0</v>
      </c>
      <c r="G41" s="24">
        <f t="shared" ref="G41:G43" si="15">F41*0.24</f>
        <v>0</v>
      </c>
      <c r="H41" s="24">
        <f t="shared" ref="H41:H43" si="16">F41+G41</f>
        <v>0</v>
      </c>
    </row>
    <row r="42" spans="1:8">
      <c r="A42" s="26">
        <v>3</v>
      </c>
      <c r="B42" s="21"/>
      <c r="C42" s="21"/>
      <c r="D42" s="24">
        <v>0</v>
      </c>
      <c r="E42" s="24">
        <v>0</v>
      </c>
      <c r="F42" s="25">
        <f t="shared" si="14"/>
        <v>0</v>
      </c>
      <c r="G42" s="24">
        <f t="shared" si="15"/>
        <v>0</v>
      </c>
      <c r="H42" s="24">
        <f t="shared" si="16"/>
        <v>0</v>
      </c>
    </row>
    <row r="43" spans="1:8">
      <c r="A43" s="26" t="s">
        <v>437</v>
      </c>
      <c r="B43" s="21"/>
      <c r="C43" s="21"/>
      <c r="D43" s="24">
        <v>0</v>
      </c>
      <c r="E43" s="24">
        <v>0</v>
      </c>
      <c r="F43" s="25">
        <f t="shared" si="14"/>
        <v>0</v>
      </c>
      <c r="G43" s="24">
        <f t="shared" si="15"/>
        <v>0</v>
      </c>
      <c r="H43" s="24">
        <f t="shared" si="16"/>
        <v>0</v>
      </c>
    </row>
    <row r="44" spans="1:8">
      <c r="A44" s="35"/>
      <c r="B44" s="36" t="s">
        <v>435</v>
      </c>
      <c r="C44" s="36"/>
      <c r="D44" s="37"/>
      <c r="E44" s="37"/>
      <c r="F44" s="37">
        <f>SUM(F40:F43)</f>
        <v>0</v>
      </c>
      <c r="G44" s="37">
        <f>SUM(G40:G43)</f>
        <v>0</v>
      </c>
      <c r="H44" s="37">
        <f>SUM(H40:H43)</f>
        <v>0</v>
      </c>
    </row>
    <row r="45" spans="1:8" s="30" customFormat="1">
      <c r="A45" s="27"/>
      <c r="B45" s="28"/>
      <c r="C45" s="28"/>
      <c r="D45" s="29"/>
      <c r="E45" s="29"/>
      <c r="F45" s="29"/>
      <c r="G45" s="29"/>
      <c r="H45" s="29"/>
    </row>
    <row r="46" spans="1:8" s="38" customFormat="1" ht="30" customHeight="1">
      <c r="A46" s="61" t="s">
        <v>4</v>
      </c>
      <c r="B46" s="61"/>
      <c r="C46" s="61"/>
      <c r="D46" s="61"/>
      <c r="E46" s="61"/>
      <c r="F46" s="61"/>
      <c r="G46" s="61"/>
      <c r="H46" s="61"/>
    </row>
    <row r="47" spans="1:8" s="23" customFormat="1">
      <c r="A47" s="57" t="s">
        <v>45</v>
      </c>
      <c r="B47" s="58" t="s">
        <v>432</v>
      </c>
      <c r="C47" s="57" t="s">
        <v>436</v>
      </c>
      <c r="D47" s="60" t="s">
        <v>433</v>
      </c>
      <c r="E47" s="60" t="s">
        <v>434</v>
      </c>
      <c r="F47" s="60" t="s">
        <v>50</v>
      </c>
      <c r="G47" s="60" t="s">
        <v>51</v>
      </c>
      <c r="H47" s="60" t="s">
        <v>52</v>
      </c>
    </row>
    <row r="48" spans="1:8" s="23" customFormat="1">
      <c r="A48" s="57"/>
      <c r="B48" s="59"/>
      <c r="C48" s="57"/>
      <c r="D48" s="60"/>
      <c r="E48" s="60"/>
      <c r="F48" s="60"/>
      <c r="G48" s="60"/>
      <c r="H48" s="60"/>
    </row>
    <row r="49" spans="1:8">
      <c r="A49" s="26">
        <v>1</v>
      </c>
      <c r="B49" s="21"/>
      <c r="C49" s="21"/>
      <c r="D49" s="24">
        <v>0</v>
      </c>
      <c r="E49" s="25">
        <v>0</v>
      </c>
      <c r="F49" s="25">
        <f>D49*E49</f>
        <v>0</v>
      </c>
      <c r="G49" s="24">
        <f>F49*0.24</f>
        <v>0</v>
      </c>
      <c r="H49" s="24">
        <f>F49+G49</f>
        <v>0</v>
      </c>
    </row>
    <row r="50" spans="1:8">
      <c r="A50" s="26">
        <v>2</v>
      </c>
      <c r="B50" s="21"/>
      <c r="C50" s="21"/>
      <c r="D50" s="24">
        <v>0</v>
      </c>
      <c r="E50" s="24">
        <v>0</v>
      </c>
      <c r="F50" s="25">
        <f t="shared" ref="F50:F52" si="17">D50*E50</f>
        <v>0</v>
      </c>
      <c r="G50" s="24">
        <f t="shared" ref="G50:G52" si="18">F50*0.24</f>
        <v>0</v>
      </c>
      <c r="H50" s="24">
        <f t="shared" ref="H50:H52" si="19">F50+G50</f>
        <v>0</v>
      </c>
    </row>
    <row r="51" spans="1:8">
      <c r="A51" s="26">
        <v>3</v>
      </c>
      <c r="B51" s="21"/>
      <c r="C51" s="21"/>
      <c r="D51" s="24">
        <v>0</v>
      </c>
      <c r="E51" s="24">
        <v>0</v>
      </c>
      <c r="F51" s="25">
        <f t="shared" si="17"/>
        <v>0</v>
      </c>
      <c r="G51" s="24">
        <f t="shared" si="18"/>
        <v>0</v>
      </c>
      <c r="H51" s="24">
        <f t="shared" si="19"/>
        <v>0</v>
      </c>
    </row>
    <row r="52" spans="1:8">
      <c r="A52" s="26" t="s">
        <v>437</v>
      </c>
      <c r="B52" s="21"/>
      <c r="C52" s="21"/>
      <c r="D52" s="24">
        <v>0</v>
      </c>
      <c r="E52" s="24">
        <v>0</v>
      </c>
      <c r="F52" s="25">
        <f t="shared" si="17"/>
        <v>0</v>
      </c>
      <c r="G52" s="24">
        <f t="shared" si="18"/>
        <v>0</v>
      </c>
      <c r="H52" s="24">
        <f t="shared" si="19"/>
        <v>0</v>
      </c>
    </row>
    <row r="53" spans="1:8">
      <c r="A53" s="35"/>
      <c r="B53" s="36" t="s">
        <v>435</v>
      </c>
      <c r="C53" s="36"/>
      <c r="D53" s="37"/>
      <c r="E53" s="37"/>
      <c r="F53" s="37">
        <f>SUM(F49:F52)</f>
        <v>0</v>
      </c>
      <c r="G53" s="37">
        <f>SUM(G49:G52)</f>
        <v>0</v>
      </c>
      <c r="H53" s="37">
        <f>SUM(H49:H52)</f>
        <v>0</v>
      </c>
    </row>
    <row r="54" spans="1:8" s="30" customFormat="1">
      <c r="A54" s="27"/>
      <c r="B54" s="28"/>
      <c r="C54" s="28"/>
      <c r="D54" s="29"/>
      <c r="E54" s="29"/>
      <c r="F54" s="29"/>
      <c r="G54" s="29"/>
      <c r="H54" s="29"/>
    </row>
    <row r="55" spans="1:8" s="31" customFormat="1">
      <c r="A55" s="56" t="s">
        <v>5</v>
      </c>
      <c r="B55" s="56"/>
      <c r="C55" s="56"/>
      <c r="D55" s="56"/>
      <c r="E55" s="56"/>
      <c r="F55" s="56"/>
      <c r="G55" s="56"/>
      <c r="H55" s="56"/>
    </row>
    <row r="56" spans="1:8" s="23" customFormat="1">
      <c r="A56" s="57" t="s">
        <v>45</v>
      </c>
      <c r="B56" s="58" t="s">
        <v>432</v>
      </c>
      <c r="C56" s="57" t="s">
        <v>436</v>
      </c>
      <c r="D56" s="60" t="s">
        <v>433</v>
      </c>
      <c r="E56" s="60" t="s">
        <v>434</v>
      </c>
      <c r="F56" s="60" t="s">
        <v>50</v>
      </c>
      <c r="G56" s="60" t="s">
        <v>51</v>
      </c>
      <c r="H56" s="60" t="s">
        <v>52</v>
      </c>
    </row>
    <row r="57" spans="1:8" s="23" customFormat="1">
      <c r="A57" s="57"/>
      <c r="B57" s="59"/>
      <c r="C57" s="57"/>
      <c r="D57" s="60"/>
      <c r="E57" s="60"/>
      <c r="F57" s="60"/>
      <c r="G57" s="60"/>
      <c r="H57" s="60"/>
    </row>
    <row r="58" spans="1:8">
      <c r="A58" s="26">
        <v>1</v>
      </c>
      <c r="B58" s="21"/>
      <c r="C58" s="21"/>
      <c r="D58" s="24">
        <v>0</v>
      </c>
      <c r="E58" s="25">
        <v>0</v>
      </c>
      <c r="F58" s="25">
        <f>D58*E58</f>
        <v>0</v>
      </c>
      <c r="G58" s="24">
        <f>F58*0.24</f>
        <v>0</v>
      </c>
      <c r="H58" s="24">
        <f>F58+G58</f>
        <v>0</v>
      </c>
    </row>
    <row r="59" spans="1:8">
      <c r="A59" s="26">
        <v>2</v>
      </c>
      <c r="B59" s="21"/>
      <c r="C59" s="21"/>
      <c r="D59" s="24">
        <v>0</v>
      </c>
      <c r="E59" s="24">
        <v>0</v>
      </c>
      <c r="F59" s="25">
        <f t="shared" ref="F59:F61" si="20">D59*E59</f>
        <v>0</v>
      </c>
      <c r="G59" s="24">
        <f t="shared" ref="G59:G61" si="21">F59*0.24</f>
        <v>0</v>
      </c>
      <c r="H59" s="24">
        <f t="shared" ref="H59:H61" si="22">F59+G59</f>
        <v>0</v>
      </c>
    </row>
    <row r="60" spans="1:8">
      <c r="A60" s="26">
        <v>3</v>
      </c>
      <c r="B60" s="21"/>
      <c r="C60" s="21"/>
      <c r="D60" s="24">
        <v>0</v>
      </c>
      <c r="E60" s="24">
        <v>0</v>
      </c>
      <c r="F60" s="25">
        <f t="shared" si="20"/>
        <v>0</v>
      </c>
      <c r="G60" s="24">
        <f t="shared" si="21"/>
        <v>0</v>
      </c>
      <c r="H60" s="24">
        <f t="shared" si="22"/>
        <v>0</v>
      </c>
    </row>
    <row r="61" spans="1:8">
      <c r="A61" s="26" t="s">
        <v>437</v>
      </c>
      <c r="B61" s="21"/>
      <c r="C61" s="21"/>
      <c r="D61" s="24">
        <v>0</v>
      </c>
      <c r="E61" s="24">
        <v>0</v>
      </c>
      <c r="F61" s="25">
        <f t="shared" si="20"/>
        <v>0</v>
      </c>
      <c r="G61" s="24">
        <f t="shared" si="21"/>
        <v>0</v>
      </c>
      <c r="H61" s="24">
        <f t="shared" si="22"/>
        <v>0</v>
      </c>
    </row>
    <row r="62" spans="1:8">
      <c r="A62" s="35"/>
      <c r="B62" s="36" t="s">
        <v>435</v>
      </c>
      <c r="C62" s="36"/>
      <c r="D62" s="37"/>
      <c r="E62" s="37"/>
      <c r="F62" s="37">
        <f>SUM(F58:F61)</f>
        <v>0</v>
      </c>
      <c r="G62" s="37">
        <f>SUM(G58:G61)</f>
        <v>0</v>
      </c>
      <c r="H62" s="37">
        <f>SUM(H58:H61)</f>
        <v>0</v>
      </c>
    </row>
    <row r="63" spans="1:8" s="30" customFormat="1">
      <c r="A63" s="27"/>
      <c r="B63" s="28"/>
      <c r="C63" s="28"/>
      <c r="D63" s="29"/>
      <c r="E63" s="29"/>
      <c r="F63" s="29"/>
      <c r="G63" s="29"/>
      <c r="H63" s="29"/>
    </row>
    <row r="64" spans="1:8" s="31" customFormat="1">
      <c r="A64" s="56" t="s">
        <v>6</v>
      </c>
      <c r="B64" s="56"/>
      <c r="C64" s="56"/>
      <c r="D64" s="56"/>
      <c r="E64" s="56"/>
      <c r="F64" s="56"/>
      <c r="G64" s="56"/>
      <c r="H64" s="56"/>
    </row>
    <row r="65" spans="1:8" s="23" customFormat="1">
      <c r="A65" s="57" t="s">
        <v>45</v>
      </c>
      <c r="B65" s="58" t="s">
        <v>432</v>
      </c>
      <c r="C65" s="57" t="s">
        <v>436</v>
      </c>
      <c r="D65" s="60" t="s">
        <v>433</v>
      </c>
      <c r="E65" s="60" t="s">
        <v>434</v>
      </c>
      <c r="F65" s="60" t="s">
        <v>50</v>
      </c>
      <c r="G65" s="60" t="s">
        <v>51</v>
      </c>
      <c r="H65" s="60" t="s">
        <v>52</v>
      </c>
    </row>
    <row r="66" spans="1:8" s="23" customFormat="1">
      <c r="A66" s="57"/>
      <c r="B66" s="59"/>
      <c r="C66" s="57"/>
      <c r="D66" s="60"/>
      <c r="E66" s="60"/>
      <c r="F66" s="60"/>
      <c r="G66" s="60"/>
      <c r="H66" s="60"/>
    </row>
    <row r="67" spans="1:8">
      <c r="A67" s="26">
        <v>1</v>
      </c>
      <c r="B67" s="21"/>
      <c r="C67" s="21"/>
      <c r="D67" s="24">
        <v>0</v>
      </c>
      <c r="E67" s="25">
        <v>0</v>
      </c>
      <c r="F67" s="25">
        <f>D67*E67</f>
        <v>0</v>
      </c>
      <c r="G67" s="24">
        <f>F67*0.24</f>
        <v>0</v>
      </c>
      <c r="H67" s="24">
        <f>F67+G67</f>
        <v>0</v>
      </c>
    </row>
    <row r="68" spans="1:8">
      <c r="A68" s="26">
        <v>2</v>
      </c>
      <c r="B68" s="21"/>
      <c r="C68" s="21"/>
      <c r="D68" s="24">
        <v>0</v>
      </c>
      <c r="E68" s="24">
        <v>0</v>
      </c>
      <c r="F68" s="25">
        <f t="shared" ref="F68:F70" si="23">D68*E68</f>
        <v>0</v>
      </c>
      <c r="G68" s="24">
        <f t="shared" ref="G68:G70" si="24">F68*0.24</f>
        <v>0</v>
      </c>
      <c r="H68" s="24">
        <f t="shared" ref="H68:H70" si="25">F68+G68</f>
        <v>0</v>
      </c>
    </row>
    <row r="69" spans="1:8">
      <c r="A69" s="26">
        <v>3</v>
      </c>
      <c r="B69" s="21"/>
      <c r="C69" s="21"/>
      <c r="D69" s="24">
        <v>0</v>
      </c>
      <c r="E69" s="24">
        <v>0</v>
      </c>
      <c r="F69" s="25">
        <f t="shared" si="23"/>
        <v>0</v>
      </c>
      <c r="G69" s="24">
        <f t="shared" si="24"/>
        <v>0</v>
      </c>
      <c r="H69" s="24">
        <f t="shared" si="25"/>
        <v>0</v>
      </c>
    </row>
    <row r="70" spans="1:8">
      <c r="A70" s="26" t="s">
        <v>437</v>
      </c>
      <c r="B70" s="21"/>
      <c r="C70" s="21"/>
      <c r="D70" s="24">
        <v>0</v>
      </c>
      <c r="E70" s="24">
        <v>0</v>
      </c>
      <c r="F70" s="25">
        <f t="shared" si="23"/>
        <v>0</v>
      </c>
      <c r="G70" s="24">
        <f t="shared" si="24"/>
        <v>0</v>
      </c>
      <c r="H70" s="24">
        <f t="shared" si="25"/>
        <v>0</v>
      </c>
    </row>
    <row r="71" spans="1:8">
      <c r="A71" s="35"/>
      <c r="B71" s="36" t="s">
        <v>435</v>
      </c>
      <c r="C71" s="36"/>
      <c r="D71" s="37"/>
      <c r="E71" s="37"/>
      <c r="F71" s="37">
        <f>SUM(F67:F70)</f>
        <v>0</v>
      </c>
      <c r="G71" s="37">
        <f>SUM(G67:G70)</f>
        <v>0</v>
      </c>
      <c r="H71" s="37">
        <f>SUM(H67:H70)</f>
        <v>0</v>
      </c>
    </row>
    <row r="72" spans="1:8" s="30" customFormat="1">
      <c r="A72" s="27"/>
      <c r="B72" s="28"/>
      <c r="C72" s="28"/>
      <c r="D72" s="29"/>
      <c r="E72" s="29"/>
      <c r="F72" s="29"/>
      <c r="G72" s="29"/>
      <c r="H72" s="29"/>
    </row>
    <row r="73" spans="1:8" s="31" customFormat="1">
      <c r="A73" s="56" t="s">
        <v>7</v>
      </c>
      <c r="B73" s="56"/>
      <c r="C73" s="56"/>
      <c r="D73" s="56"/>
      <c r="E73" s="56"/>
      <c r="F73" s="56"/>
      <c r="G73" s="56"/>
      <c r="H73" s="56"/>
    </row>
    <row r="74" spans="1:8" s="23" customFormat="1">
      <c r="A74" s="57" t="s">
        <v>45</v>
      </c>
      <c r="B74" s="58" t="s">
        <v>432</v>
      </c>
      <c r="C74" s="57" t="s">
        <v>436</v>
      </c>
      <c r="D74" s="60" t="s">
        <v>433</v>
      </c>
      <c r="E74" s="60" t="s">
        <v>434</v>
      </c>
      <c r="F74" s="60" t="s">
        <v>50</v>
      </c>
      <c r="G74" s="60" t="s">
        <v>51</v>
      </c>
      <c r="H74" s="60" t="s">
        <v>52</v>
      </c>
    </row>
    <row r="75" spans="1:8" s="23" customFormat="1">
      <c r="A75" s="57"/>
      <c r="B75" s="59"/>
      <c r="C75" s="57"/>
      <c r="D75" s="60"/>
      <c r="E75" s="60"/>
      <c r="F75" s="60"/>
      <c r="G75" s="60"/>
      <c r="H75" s="60"/>
    </row>
    <row r="76" spans="1:8">
      <c r="A76" s="26">
        <v>1</v>
      </c>
      <c r="B76" s="21"/>
      <c r="C76" s="21"/>
      <c r="D76" s="24">
        <v>0</v>
      </c>
      <c r="E76" s="25">
        <v>0</v>
      </c>
      <c r="F76" s="25">
        <f>D76*E76</f>
        <v>0</v>
      </c>
      <c r="G76" s="24">
        <f>F76*0.24</f>
        <v>0</v>
      </c>
      <c r="H76" s="24">
        <f>F76+G76</f>
        <v>0</v>
      </c>
    </row>
    <row r="77" spans="1:8">
      <c r="A77" s="26">
        <v>2</v>
      </c>
      <c r="B77" s="21"/>
      <c r="C77" s="21"/>
      <c r="D77" s="24">
        <v>0</v>
      </c>
      <c r="E77" s="24">
        <v>0</v>
      </c>
      <c r="F77" s="25">
        <f t="shared" ref="F77:F79" si="26">D77*E77</f>
        <v>0</v>
      </c>
      <c r="G77" s="24">
        <f t="shared" ref="G77:G79" si="27">F77*0.24</f>
        <v>0</v>
      </c>
      <c r="H77" s="24">
        <f t="shared" ref="H77:H79" si="28">F77+G77</f>
        <v>0</v>
      </c>
    </row>
    <row r="78" spans="1:8">
      <c r="A78" s="26">
        <v>3</v>
      </c>
      <c r="B78" s="21"/>
      <c r="C78" s="21"/>
      <c r="D78" s="24">
        <v>0</v>
      </c>
      <c r="E78" s="24">
        <v>0</v>
      </c>
      <c r="F78" s="25">
        <f t="shared" si="26"/>
        <v>0</v>
      </c>
      <c r="G78" s="24">
        <f t="shared" si="27"/>
        <v>0</v>
      </c>
      <c r="H78" s="24">
        <f t="shared" si="28"/>
        <v>0</v>
      </c>
    </row>
    <row r="79" spans="1:8">
      <c r="A79" s="26" t="s">
        <v>437</v>
      </c>
      <c r="B79" s="21"/>
      <c r="C79" s="21"/>
      <c r="D79" s="24">
        <v>0</v>
      </c>
      <c r="E79" s="24">
        <v>0</v>
      </c>
      <c r="F79" s="25">
        <f t="shared" si="26"/>
        <v>0</v>
      </c>
      <c r="G79" s="24">
        <f t="shared" si="27"/>
        <v>0</v>
      </c>
      <c r="H79" s="24">
        <f t="shared" si="28"/>
        <v>0</v>
      </c>
    </row>
    <row r="80" spans="1:8">
      <c r="A80" s="35"/>
      <c r="B80" s="36" t="s">
        <v>435</v>
      </c>
      <c r="C80" s="36"/>
      <c r="D80" s="37"/>
      <c r="E80" s="37"/>
      <c r="F80" s="37">
        <f>SUM(F76:F79)</f>
        <v>0</v>
      </c>
      <c r="G80" s="37">
        <f>SUM(G76:G79)</f>
        <v>0</v>
      </c>
      <c r="H80" s="37">
        <f>SUM(H76:H79)</f>
        <v>0</v>
      </c>
    </row>
    <row r="81" spans="1:8" s="30" customFormat="1">
      <c r="A81" s="27"/>
      <c r="B81" s="28"/>
      <c r="C81" s="28"/>
      <c r="D81" s="29"/>
      <c r="E81" s="29"/>
      <c r="F81" s="29"/>
      <c r="G81" s="29"/>
      <c r="H81" s="29"/>
    </row>
    <row r="82" spans="1:8" s="31" customFormat="1">
      <c r="A82" s="56" t="s">
        <v>8</v>
      </c>
      <c r="B82" s="56"/>
      <c r="C82" s="56"/>
      <c r="D82" s="56"/>
      <c r="E82" s="56"/>
      <c r="F82" s="56"/>
      <c r="G82" s="56"/>
      <c r="H82" s="56"/>
    </row>
    <row r="83" spans="1:8" s="23" customFormat="1">
      <c r="A83" s="57" t="s">
        <v>45</v>
      </c>
      <c r="B83" s="58" t="s">
        <v>432</v>
      </c>
      <c r="C83" s="57" t="s">
        <v>436</v>
      </c>
      <c r="D83" s="60" t="s">
        <v>433</v>
      </c>
      <c r="E83" s="60" t="s">
        <v>434</v>
      </c>
      <c r="F83" s="60" t="s">
        <v>50</v>
      </c>
      <c r="G83" s="60" t="s">
        <v>51</v>
      </c>
      <c r="H83" s="60" t="s">
        <v>52</v>
      </c>
    </row>
    <row r="84" spans="1:8" s="23" customFormat="1">
      <c r="A84" s="57"/>
      <c r="B84" s="59"/>
      <c r="C84" s="57"/>
      <c r="D84" s="60"/>
      <c r="E84" s="60"/>
      <c r="F84" s="60"/>
      <c r="G84" s="60"/>
      <c r="H84" s="60"/>
    </row>
    <row r="85" spans="1:8">
      <c r="A85" s="26">
        <v>1</v>
      </c>
      <c r="B85" s="21"/>
      <c r="C85" s="21"/>
      <c r="D85" s="24">
        <v>0</v>
      </c>
      <c r="E85" s="25">
        <v>0</v>
      </c>
      <c r="F85" s="25">
        <f>D85*E85</f>
        <v>0</v>
      </c>
      <c r="G85" s="24">
        <f>F85*0.24</f>
        <v>0</v>
      </c>
      <c r="H85" s="24">
        <f>F85+G85</f>
        <v>0</v>
      </c>
    </row>
    <row r="86" spans="1:8">
      <c r="A86" s="26">
        <v>2</v>
      </c>
      <c r="B86" s="21"/>
      <c r="C86" s="21"/>
      <c r="D86" s="24">
        <v>0</v>
      </c>
      <c r="E86" s="24">
        <v>0</v>
      </c>
      <c r="F86" s="25">
        <f t="shared" ref="F86:F88" si="29">D86*E86</f>
        <v>0</v>
      </c>
      <c r="G86" s="24">
        <f t="shared" ref="G86:G88" si="30">F86*0.24</f>
        <v>0</v>
      </c>
      <c r="H86" s="24">
        <f t="shared" ref="H86:H88" si="31">F86+G86</f>
        <v>0</v>
      </c>
    </row>
    <row r="87" spans="1:8">
      <c r="A87" s="26">
        <v>3</v>
      </c>
      <c r="B87" s="21"/>
      <c r="C87" s="21"/>
      <c r="D87" s="24">
        <v>0</v>
      </c>
      <c r="E87" s="24">
        <v>0</v>
      </c>
      <c r="F87" s="25">
        <f t="shared" si="29"/>
        <v>0</v>
      </c>
      <c r="G87" s="24">
        <f t="shared" si="30"/>
        <v>0</v>
      </c>
      <c r="H87" s="24">
        <f t="shared" si="31"/>
        <v>0</v>
      </c>
    </row>
    <row r="88" spans="1:8">
      <c r="A88" s="26" t="s">
        <v>437</v>
      </c>
      <c r="B88" s="21"/>
      <c r="C88" s="21"/>
      <c r="D88" s="24">
        <v>0</v>
      </c>
      <c r="E88" s="24">
        <v>0</v>
      </c>
      <c r="F88" s="25">
        <f t="shared" si="29"/>
        <v>0</v>
      </c>
      <c r="G88" s="24">
        <f t="shared" si="30"/>
        <v>0</v>
      </c>
      <c r="H88" s="24">
        <f t="shared" si="31"/>
        <v>0</v>
      </c>
    </row>
    <row r="89" spans="1:8">
      <c r="A89" s="35"/>
      <c r="B89" s="36" t="s">
        <v>435</v>
      </c>
      <c r="C89" s="36"/>
      <c r="D89" s="37"/>
      <c r="E89" s="37"/>
      <c r="F89" s="37">
        <f>SUM(F85:F88)</f>
        <v>0</v>
      </c>
      <c r="G89" s="37">
        <f>SUM(G85:G88)</f>
        <v>0</v>
      </c>
      <c r="H89" s="37">
        <f>SUM(H85:H88)</f>
        <v>0</v>
      </c>
    </row>
    <row r="90" spans="1:8" s="30" customFormat="1">
      <c r="A90" s="27"/>
      <c r="B90" s="28"/>
      <c r="C90" s="28"/>
      <c r="D90" s="29"/>
      <c r="E90" s="29"/>
      <c r="F90" s="29"/>
      <c r="G90" s="29"/>
      <c r="H90" s="29"/>
    </row>
    <row r="91" spans="1:8" s="31" customFormat="1">
      <c r="A91" s="56" t="s">
        <v>9</v>
      </c>
      <c r="B91" s="56"/>
      <c r="C91" s="56"/>
      <c r="D91" s="56"/>
      <c r="E91" s="56"/>
      <c r="F91" s="56"/>
      <c r="G91" s="56"/>
      <c r="H91" s="56"/>
    </row>
    <row r="92" spans="1:8" s="23" customFormat="1">
      <c r="A92" s="57" t="s">
        <v>45</v>
      </c>
      <c r="B92" s="58" t="s">
        <v>432</v>
      </c>
      <c r="C92" s="57" t="s">
        <v>436</v>
      </c>
      <c r="D92" s="60" t="s">
        <v>433</v>
      </c>
      <c r="E92" s="60" t="s">
        <v>434</v>
      </c>
      <c r="F92" s="60" t="s">
        <v>50</v>
      </c>
      <c r="G92" s="60" t="s">
        <v>51</v>
      </c>
      <c r="H92" s="60" t="s">
        <v>52</v>
      </c>
    </row>
    <row r="93" spans="1:8" s="23" customFormat="1">
      <c r="A93" s="57"/>
      <c r="B93" s="59"/>
      <c r="C93" s="57"/>
      <c r="D93" s="60"/>
      <c r="E93" s="60"/>
      <c r="F93" s="60"/>
      <c r="G93" s="60"/>
      <c r="H93" s="60"/>
    </row>
    <row r="94" spans="1:8">
      <c r="A94" s="26">
        <v>1</v>
      </c>
      <c r="B94" s="21"/>
      <c r="C94" s="21"/>
      <c r="D94" s="24">
        <v>0</v>
      </c>
      <c r="E94" s="25">
        <v>0</v>
      </c>
      <c r="F94" s="25">
        <f>D94*E94</f>
        <v>0</v>
      </c>
      <c r="G94" s="24">
        <f>F94*0.24</f>
        <v>0</v>
      </c>
      <c r="H94" s="24">
        <f>F94+G94</f>
        <v>0</v>
      </c>
    </row>
    <row r="95" spans="1:8">
      <c r="A95" s="26">
        <v>2</v>
      </c>
      <c r="B95" s="21"/>
      <c r="C95" s="21"/>
      <c r="D95" s="24">
        <v>0</v>
      </c>
      <c r="E95" s="24">
        <v>0</v>
      </c>
      <c r="F95" s="25">
        <f t="shared" ref="F95:F97" si="32">D95*E95</f>
        <v>0</v>
      </c>
      <c r="G95" s="24">
        <f t="shared" ref="G95:G97" si="33">F95*0.24</f>
        <v>0</v>
      </c>
      <c r="H95" s="24">
        <f t="shared" ref="H95:H97" si="34">F95+G95</f>
        <v>0</v>
      </c>
    </row>
    <row r="96" spans="1:8">
      <c r="A96" s="26">
        <v>3</v>
      </c>
      <c r="B96" s="21"/>
      <c r="C96" s="21"/>
      <c r="D96" s="24">
        <v>0</v>
      </c>
      <c r="E96" s="24">
        <v>0</v>
      </c>
      <c r="F96" s="25">
        <f t="shared" si="32"/>
        <v>0</v>
      </c>
      <c r="G96" s="24">
        <f t="shared" si="33"/>
        <v>0</v>
      </c>
      <c r="H96" s="24">
        <f t="shared" si="34"/>
        <v>0</v>
      </c>
    </row>
    <row r="97" spans="1:8">
      <c r="A97" s="26" t="s">
        <v>437</v>
      </c>
      <c r="B97" s="21"/>
      <c r="C97" s="21"/>
      <c r="D97" s="24">
        <v>0</v>
      </c>
      <c r="E97" s="24">
        <v>0</v>
      </c>
      <c r="F97" s="25">
        <f t="shared" si="32"/>
        <v>0</v>
      </c>
      <c r="G97" s="24">
        <f t="shared" si="33"/>
        <v>0</v>
      </c>
      <c r="H97" s="24">
        <f t="shared" si="34"/>
        <v>0</v>
      </c>
    </row>
    <row r="98" spans="1:8">
      <c r="A98" s="35"/>
      <c r="B98" s="36" t="s">
        <v>435</v>
      </c>
      <c r="C98" s="36"/>
      <c r="D98" s="37"/>
      <c r="E98" s="37"/>
      <c r="F98" s="37">
        <f>SUM(F94:F97)</f>
        <v>0</v>
      </c>
      <c r="G98" s="37">
        <f>SUM(G94:G97)</f>
        <v>0</v>
      </c>
      <c r="H98" s="37">
        <f>SUM(H94:H97)</f>
        <v>0</v>
      </c>
    </row>
    <row r="99" spans="1:8" s="30" customFormat="1">
      <c r="A99" s="27"/>
      <c r="B99" s="28"/>
      <c r="C99" s="28"/>
      <c r="D99" s="29"/>
      <c r="E99" s="29"/>
      <c r="F99" s="29"/>
      <c r="G99" s="29"/>
      <c r="H99" s="29"/>
    </row>
    <row r="100" spans="1:8" s="31" customFormat="1">
      <c r="A100" s="56" t="s">
        <v>10</v>
      </c>
      <c r="B100" s="56"/>
      <c r="C100" s="56"/>
      <c r="D100" s="56"/>
      <c r="E100" s="56"/>
      <c r="F100" s="56"/>
      <c r="G100" s="56"/>
      <c r="H100" s="56"/>
    </row>
    <row r="101" spans="1:8" s="23" customFormat="1">
      <c r="A101" s="57" t="s">
        <v>45</v>
      </c>
      <c r="B101" s="58" t="s">
        <v>432</v>
      </c>
      <c r="C101" s="57" t="s">
        <v>436</v>
      </c>
      <c r="D101" s="60" t="s">
        <v>433</v>
      </c>
      <c r="E101" s="60" t="s">
        <v>434</v>
      </c>
      <c r="F101" s="60" t="s">
        <v>50</v>
      </c>
      <c r="G101" s="60" t="s">
        <v>51</v>
      </c>
      <c r="H101" s="60" t="s">
        <v>52</v>
      </c>
    </row>
    <row r="102" spans="1:8" s="23" customFormat="1">
      <c r="A102" s="57"/>
      <c r="B102" s="59"/>
      <c r="C102" s="57"/>
      <c r="D102" s="60"/>
      <c r="E102" s="60"/>
      <c r="F102" s="60"/>
      <c r="G102" s="60"/>
      <c r="H102" s="60"/>
    </row>
    <row r="103" spans="1:8">
      <c r="A103" s="26">
        <v>1</v>
      </c>
      <c r="B103" s="21"/>
      <c r="C103" s="21"/>
      <c r="D103" s="24">
        <v>0</v>
      </c>
      <c r="E103" s="25">
        <v>0</v>
      </c>
      <c r="F103" s="25">
        <f>D103*E103</f>
        <v>0</v>
      </c>
      <c r="G103" s="24">
        <f>F103*0.24</f>
        <v>0</v>
      </c>
      <c r="H103" s="24">
        <f>F103+G103</f>
        <v>0</v>
      </c>
    </row>
    <row r="104" spans="1:8">
      <c r="A104" s="26">
        <v>2</v>
      </c>
      <c r="B104" s="21"/>
      <c r="C104" s="21"/>
      <c r="D104" s="24">
        <v>0</v>
      </c>
      <c r="E104" s="24">
        <v>0</v>
      </c>
      <c r="F104" s="25">
        <f t="shared" ref="F104:F106" si="35">D104*E104</f>
        <v>0</v>
      </c>
      <c r="G104" s="24">
        <f t="shared" ref="G104:G106" si="36">F104*0.24</f>
        <v>0</v>
      </c>
      <c r="H104" s="24">
        <f t="shared" ref="H104:H106" si="37">F104+G104</f>
        <v>0</v>
      </c>
    </row>
    <row r="105" spans="1:8">
      <c r="A105" s="26">
        <v>3</v>
      </c>
      <c r="B105" s="21"/>
      <c r="C105" s="21"/>
      <c r="D105" s="24">
        <v>0</v>
      </c>
      <c r="E105" s="24">
        <v>0</v>
      </c>
      <c r="F105" s="25">
        <f t="shared" si="35"/>
        <v>0</v>
      </c>
      <c r="G105" s="24">
        <f t="shared" si="36"/>
        <v>0</v>
      </c>
      <c r="H105" s="24">
        <f t="shared" si="37"/>
        <v>0</v>
      </c>
    </row>
    <row r="106" spans="1:8">
      <c r="A106" s="26" t="s">
        <v>437</v>
      </c>
      <c r="B106" s="21"/>
      <c r="C106" s="21"/>
      <c r="D106" s="24">
        <v>0</v>
      </c>
      <c r="E106" s="24">
        <v>0</v>
      </c>
      <c r="F106" s="25">
        <f t="shared" si="35"/>
        <v>0</v>
      </c>
      <c r="G106" s="24">
        <f t="shared" si="36"/>
        <v>0</v>
      </c>
      <c r="H106" s="24">
        <f t="shared" si="37"/>
        <v>0</v>
      </c>
    </row>
    <row r="107" spans="1:8">
      <c r="A107" s="35"/>
      <c r="B107" s="36" t="s">
        <v>435</v>
      </c>
      <c r="C107" s="36"/>
      <c r="D107" s="37"/>
      <c r="E107" s="37"/>
      <c r="F107" s="37">
        <f>SUM(F103:F106)</f>
        <v>0</v>
      </c>
      <c r="G107" s="37">
        <f>SUM(G103:G106)</f>
        <v>0</v>
      </c>
      <c r="H107" s="37">
        <f>SUM(H103:H106)</f>
        <v>0</v>
      </c>
    </row>
    <row r="108" spans="1:8" s="30" customFormat="1">
      <c r="A108" s="27"/>
      <c r="B108" s="28"/>
      <c r="C108" s="28"/>
      <c r="D108" s="29"/>
      <c r="E108" s="29"/>
      <c r="F108" s="29"/>
      <c r="G108" s="29"/>
      <c r="H108" s="29"/>
    </row>
    <row r="109" spans="1:8" s="31" customFormat="1">
      <c r="A109" s="56" t="s">
        <v>11</v>
      </c>
      <c r="B109" s="56"/>
      <c r="C109" s="56"/>
      <c r="D109" s="56"/>
      <c r="E109" s="56"/>
      <c r="F109" s="56"/>
      <c r="G109" s="56"/>
      <c r="H109" s="56"/>
    </row>
    <row r="110" spans="1:8" s="23" customFormat="1">
      <c r="A110" s="57" t="s">
        <v>45</v>
      </c>
      <c r="B110" s="58" t="s">
        <v>432</v>
      </c>
      <c r="C110" s="57" t="s">
        <v>436</v>
      </c>
      <c r="D110" s="60" t="s">
        <v>433</v>
      </c>
      <c r="E110" s="60" t="s">
        <v>434</v>
      </c>
      <c r="F110" s="60" t="s">
        <v>50</v>
      </c>
      <c r="G110" s="60" t="s">
        <v>51</v>
      </c>
      <c r="H110" s="60" t="s">
        <v>52</v>
      </c>
    </row>
    <row r="111" spans="1:8" s="23" customFormat="1">
      <c r="A111" s="57"/>
      <c r="B111" s="59"/>
      <c r="C111" s="57"/>
      <c r="D111" s="60"/>
      <c r="E111" s="60"/>
      <c r="F111" s="60"/>
      <c r="G111" s="60"/>
      <c r="H111" s="60"/>
    </row>
    <row r="112" spans="1:8">
      <c r="A112" s="26">
        <v>1</v>
      </c>
      <c r="B112" s="21"/>
      <c r="C112" s="21"/>
      <c r="D112" s="24">
        <v>0</v>
      </c>
      <c r="E112" s="25">
        <v>0</v>
      </c>
      <c r="F112" s="25">
        <f>D112*E112</f>
        <v>0</v>
      </c>
      <c r="G112" s="24">
        <f>F112*0.24</f>
        <v>0</v>
      </c>
      <c r="H112" s="24">
        <f>F112+G112</f>
        <v>0</v>
      </c>
    </row>
    <row r="113" spans="1:8">
      <c r="A113" s="26">
        <v>2</v>
      </c>
      <c r="B113" s="21"/>
      <c r="C113" s="21"/>
      <c r="D113" s="24">
        <v>0</v>
      </c>
      <c r="E113" s="24">
        <v>0</v>
      </c>
      <c r="F113" s="25">
        <f t="shared" ref="F113:F115" si="38">D113*E113</f>
        <v>0</v>
      </c>
      <c r="G113" s="24">
        <f t="shared" ref="G113:G115" si="39">F113*0.24</f>
        <v>0</v>
      </c>
      <c r="H113" s="24">
        <f t="shared" ref="H113:H115" si="40">F113+G113</f>
        <v>0</v>
      </c>
    </row>
    <row r="114" spans="1:8">
      <c r="A114" s="26">
        <v>3</v>
      </c>
      <c r="B114" s="21"/>
      <c r="C114" s="21"/>
      <c r="D114" s="24">
        <v>0</v>
      </c>
      <c r="E114" s="24">
        <v>0</v>
      </c>
      <c r="F114" s="25">
        <f t="shared" si="38"/>
        <v>0</v>
      </c>
      <c r="G114" s="24">
        <f t="shared" si="39"/>
        <v>0</v>
      </c>
      <c r="H114" s="24">
        <f t="shared" si="40"/>
        <v>0</v>
      </c>
    </row>
    <row r="115" spans="1:8">
      <c r="A115" s="26" t="s">
        <v>437</v>
      </c>
      <c r="B115" s="21"/>
      <c r="C115" s="21"/>
      <c r="D115" s="24">
        <v>0</v>
      </c>
      <c r="E115" s="24">
        <v>0</v>
      </c>
      <c r="F115" s="25">
        <f t="shared" si="38"/>
        <v>0</v>
      </c>
      <c r="G115" s="24">
        <f t="shared" si="39"/>
        <v>0</v>
      </c>
      <c r="H115" s="24">
        <f t="shared" si="40"/>
        <v>0</v>
      </c>
    </row>
    <row r="116" spans="1:8">
      <c r="A116" s="35"/>
      <c r="B116" s="36" t="s">
        <v>435</v>
      </c>
      <c r="C116" s="36"/>
      <c r="D116" s="37"/>
      <c r="E116" s="37"/>
      <c r="F116" s="37">
        <f>SUM(F112:F115)</f>
        <v>0</v>
      </c>
      <c r="G116" s="37">
        <f>SUM(G112:G115)</f>
        <v>0</v>
      </c>
      <c r="H116" s="37">
        <f>SUM(H112:H115)</f>
        <v>0</v>
      </c>
    </row>
    <row r="117" spans="1:8" s="30" customFormat="1">
      <c r="A117" s="27"/>
      <c r="B117" s="28"/>
      <c r="C117" s="28"/>
      <c r="D117" s="29"/>
      <c r="E117" s="29"/>
      <c r="F117" s="29"/>
      <c r="G117" s="29"/>
      <c r="H117" s="29"/>
    </row>
    <row r="118" spans="1:8" s="31" customFormat="1">
      <c r="A118" s="56" t="s">
        <v>12</v>
      </c>
      <c r="B118" s="56"/>
      <c r="C118" s="56"/>
      <c r="D118" s="56"/>
      <c r="E118" s="56"/>
      <c r="F118" s="56"/>
      <c r="G118" s="56"/>
      <c r="H118" s="56"/>
    </row>
    <row r="119" spans="1:8" s="23" customFormat="1">
      <c r="A119" s="57" t="s">
        <v>45</v>
      </c>
      <c r="B119" s="58" t="s">
        <v>432</v>
      </c>
      <c r="C119" s="57" t="s">
        <v>436</v>
      </c>
      <c r="D119" s="60" t="s">
        <v>433</v>
      </c>
      <c r="E119" s="60" t="s">
        <v>434</v>
      </c>
      <c r="F119" s="60" t="s">
        <v>50</v>
      </c>
      <c r="G119" s="60" t="s">
        <v>51</v>
      </c>
      <c r="H119" s="60" t="s">
        <v>52</v>
      </c>
    </row>
    <row r="120" spans="1:8" s="23" customFormat="1">
      <c r="A120" s="57"/>
      <c r="B120" s="59"/>
      <c r="C120" s="57"/>
      <c r="D120" s="60"/>
      <c r="E120" s="60"/>
      <c r="F120" s="60"/>
      <c r="G120" s="60"/>
      <c r="H120" s="60"/>
    </row>
    <row r="121" spans="1:8">
      <c r="A121" s="26">
        <v>1</v>
      </c>
      <c r="B121" s="21"/>
      <c r="C121" s="21"/>
      <c r="D121" s="24">
        <v>0</v>
      </c>
      <c r="E121" s="25">
        <v>0</v>
      </c>
      <c r="F121" s="25">
        <f>D121*E121</f>
        <v>0</v>
      </c>
      <c r="G121" s="24">
        <f>F121*0.24</f>
        <v>0</v>
      </c>
      <c r="H121" s="24">
        <f>F121+G121</f>
        <v>0</v>
      </c>
    </row>
    <row r="122" spans="1:8">
      <c r="A122" s="26">
        <v>2</v>
      </c>
      <c r="B122" s="21"/>
      <c r="C122" s="21"/>
      <c r="D122" s="24">
        <v>0</v>
      </c>
      <c r="E122" s="24">
        <v>0</v>
      </c>
      <c r="F122" s="25">
        <f t="shared" ref="F122:F124" si="41">D122*E122</f>
        <v>0</v>
      </c>
      <c r="G122" s="24">
        <f t="shared" ref="G122:G124" si="42">F122*0.24</f>
        <v>0</v>
      </c>
      <c r="H122" s="24">
        <f t="shared" ref="H122:H124" si="43">F122+G122</f>
        <v>0</v>
      </c>
    </row>
    <row r="123" spans="1:8">
      <c r="A123" s="26">
        <v>3</v>
      </c>
      <c r="B123" s="21"/>
      <c r="C123" s="21"/>
      <c r="D123" s="24">
        <v>0</v>
      </c>
      <c r="E123" s="24">
        <v>0</v>
      </c>
      <c r="F123" s="25">
        <f t="shared" si="41"/>
        <v>0</v>
      </c>
      <c r="G123" s="24">
        <f t="shared" si="42"/>
        <v>0</v>
      </c>
      <c r="H123" s="24">
        <f t="shared" si="43"/>
        <v>0</v>
      </c>
    </row>
    <row r="124" spans="1:8">
      <c r="A124" s="26" t="s">
        <v>437</v>
      </c>
      <c r="B124" s="21"/>
      <c r="C124" s="21"/>
      <c r="D124" s="24">
        <v>0</v>
      </c>
      <c r="E124" s="24">
        <v>0</v>
      </c>
      <c r="F124" s="25">
        <f t="shared" si="41"/>
        <v>0</v>
      </c>
      <c r="G124" s="24">
        <f t="shared" si="42"/>
        <v>0</v>
      </c>
      <c r="H124" s="24">
        <f t="shared" si="43"/>
        <v>0</v>
      </c>
    </row>
    <row r="125" spans="1:8">
      <c r="A125" s="35"/>
      <c r="B125" s="36" t="s">
        <v>435</v>
      </c>
      <c r="C125" s="36"/>
      <c r="D125" s="37"/>
      <c r="E125" s="37"/>
      <c r="F125" s="37">
        <f>SUM(F121:F124)</f>
        <v>0</v>
      </c>
      <c r="G125" s="37">
        <f>SUM(G121:G124)</f>
        <v>0</v>
      </c>
      <c r="H125" s="37">
        <f>SUM(H121:H124)</f>
        <v>0</v>
      </c>
    </row>
    <row r="126" spans="1:8" s="30" customFormat="1">
      <c r="A126" s="27"/>
      <c r="B126" s="28"/>
      <c r="C126" s="28"/>
      <c r="D126" s="29"/>
      <c r="E126" s="29"/>
      <c r="F126" s="29"/>
      <c r="G126" s="29"/>
      <c r="H126" s="29"/>
    </row>
    <row r="127" spans="1:8" s="31" customFormat="1">
      <c r="A127" s="56" t="s">
        <v>13</v>
      </c>
      <c r="B127" s="56"/>
      <c r="C127" s="56"/>
      <c r="D127" s="56"/>
      <c r="E127" s="56"/>
      <c r="F127" s="56"/>
      <c r="G127" s="56"/>
      <c r="H127" s="56"/>
    </row>
    <row r="128" spans="1:8" s="23" customFormat="1">
      <c r="A128" s="57" t="s">
        <v>45</v>
      </c>
      <c r="B128" s="58" t="s">
        <v>432</v>
      </c>
      <c r="C128" s="57" t="s">
        <v>436</v>
      </c>
      <c r="D128" s="60" t="s">
        <v>433</v>
      </c>
      <c r="E128" s="60" t="s">
        <v>434</v>
      </c>
      <c r="F128" s="60" t="s">
        <v>50</v>
      </c>
      <c r="G128" s="60" t="s">
        <v>51</v>
      </c>
      <c r="H128" s="60" t="s">
        <v>52</v>
      </c>
    </row>
    <row r="129" spans="1:8" s="23" customFormat="1">
      <c r="A129" s="57"/>
      <c r="B129" s="59"/>
      <c r="C129" s="57"/>
      <c r="D129" s="60"/>
      <c r="E129" s="60"/>
      <c r="F129" s="60"/>
      <c r="G129" s="60"/>
      <c r="H129" s="60"/>
    </row>
    <row r="130" spans="1:8">
      <c r="A130" s="26">
        <v>1</v>
      </c>
      <c r="B130" s="21"/>
      <c r="C130" s="21"/>
      <c r="D130" s="24">
        <v>0</v>
      </c>
      <c r="E130" s="25">
        <v>0</v>
      </c>
      <c r="F130" s="25">
        <f>D130*E130</f>
        <v>0</v>
      </c>
      <c r="G130" s="24">
        <f>F130*0.24</f>
        <v>0</v>
      </c>
      <c r="H130" s="24">
        <f>F130+G130</f>
        <v>0</v>
      </c>
    </row>
    <row r="131" spans="1:8">
      <c r="A131" s="26">
        <v>2</v>
      </c>
      <c r="B131" s="21"/>
      <c r="C131" s="21"/>
      <c r="D131" s="24">
        <v>0</v>
      </c>
      <c r="E131" s="24">
        <v>0</v>
      </c>
      <c r="F131" s="25">
        <f t="shared" ref="F131:F133" si="44">D131*E131</f>
        <v>0</v>
      </c>
      <c r="G131" s="24">
        <f t="shared" ref="G131:G133" si="45">F131*0.24</f>
        <v>0</v>
      </c>
      <c r="H131" s="24">
        <f t="shared" ref="H131:H133" si="46">F131+G131</f>
        <v>0</v>
      </c>
    </row>
    <row r="132" spans="1:8">
      <c r="A132" s="26">
        <v>3</v>
      </c>
      <c r="B132" s="21"/>
      <c r="C132" s="21"/>
      <c r="D132" s="24">
        <v>0</v>
      </c>
      <c r="E132" s="24">
        <v>0</v>
      </c>
      <c r="F132" s="25">
        <f t="shared" si="44"/>
        <v>0</v>
      </c>
      <c r="G132" s="24">
        <f t="shared" si="45"/>
        <v>0</v>
      </c>
      <c r="H132" s="24">
        <f t="shared" si="46"/>
        <v>0</v>
      </c>
    </row>
    <row r="133" spans="1:8">
      <c r="A133" s="26" t="s">
        <v>437</v>
      </c>
      <c r="B133" s="21"/>
      <c r="C133" s="21"/>
      <c r="D133" s="24">
        <v>0</v>
      </c>
      <c r="E133" s="24">
        <v>0</v>
      </c>
      <c r="F133" s="25">
        <f t="shared" si="44"/>
        <v>0</v>
      </c>
      <c r="G133" s="24">
        <f t="shared" si="45"/>
        <v>0</v>
      </c>
      <c r="H133" s="24">
        <f t="shared" si="46"/>
        <v>0</v>
      </c>
    </row>
    <row r="134" spans="1:8">
      <c r="A134" s="35"/>
      <c r="B134" s="36" t="s">
        <v>435</v>
      </c>
      <c r="C134" s="36"/>
      <c r="D134" s="37"/>
      <c r="E134" s="37"/>
      <c r="F134" s="37">
        <f>SUM(F130:F133)</f>
        <v>0</v>
      </c>
      <c r="G134" s="37">
        <f>SUM(G130:G133)</f>
        <v>0</v>
      </c>
      <c r="H134" s="37">
        <f>SUM(H130:H133)</f>
        <v>0</v>
      </c>
    </row>
    <row r="135" spans="1:8" s="30" customFormat="1">
      <c r="A135" s="27"/>
      <c r="B135" s="28"/>
      <c r="C135" s="28"/>
      <c r="D135" s="29"/>
      <c r="E135" s="29"/>
      <c r="F135" s="29"/>
      <c r="G135" s="29"/>
      <c r="H135" s="29"/>
    </row>
    <row r="136" spans="1:8" s="31" customFormat="1">
      <c r="A136" s="56" t="s">
        <v>14</v>
      </c>
      <c r="B136" s="56"/>
      <c r="C136" s="56"/>
      <c r="D136" s="56"/>
      <c r="E136" s="56"/>
      <c r="F136" s="56"/>
      <c r="G136" s="56"/>
      <c r="H136" s="56"/>
    </row>
    <row r="137" spans="1:8" s="23" customFormat="1">
      <c r="A137" s="57" t="s">
        <v>45</v>
      </c>
      <c r="B137" s="58" t="s">
        <v>432</v>
      </c>
      <c r="C137" s="57" t="s">
        <v>436</v>
      </c>
      <c r="D137" s="60" t="s">
        <v>433</v>
      </c>
      <c r="E137" s="60" t="s">
        <v>434</v>
      </c>
      <c r="F137" s="60" t="s">
        <v>50</v>
      </c>
      <c r="G137" s="60" t="s">
        <v>51</v>
      </c>
      <c r="H137" s="60" t="s">
        <v>52</v>
      </c>
    </row>
    <row r="138" spans="1:8" s="23" customFormat="1">
      <c r="A138" s="57"/>
      <c r="B138" s="59"/>
      <c r="C138" s="57"/>
      <c r="D138" s="60"/>
      <c r="E138" s="60"/>
      <c r="F138" s="60"/>
      <c r="G138" s="60"/>
      <c r="H138" s="60"/>
    </row>
    <row r="139" spans="1:8">
      <c r="A139" s="26">
        <v>1</v>
      </c>
      <c r="B139" s="21"/>
      <c r="C139" s="21"/>
      <c r="D139" s="24">
        <v>0</v>
      </c>
      <c r="E139" s="25">
        <v>0</v>
      </c>
      <c r="F139" s="25">
        <f>D139*E139</f>
        <v>0</v>
      </c>
      <c r="G139" s="24">
        <f>F139*0.24</f>
        <v>0</v>
      </c>
      <c r="H139" s="24">
        <f>F139+G139</f>
        <v>0</v>
      </c>
    </row>
    <row r="140" spans="1:8">
      <c r="A140" s="26">
        <v>2</v>
      </c>
      <c r="B140" s="21"/>
      <c r="C140" s="21"/>
      <c r="D140" s="24">
        <v>0</v>
      </c>
      <c r="E140" s="24">
        <v>0</v>
      </c>
      <c r="F140" s="25">
        <f t="shared" ref="F140:F142" si="47">D140*E140</f>
        <v>0</v>
      </c>
      <c r="G140" s="24">
        <f t="shared" ref="G140:G142" si="48">F140*0.24</f>
        <v>0</v>
      </c>
      <c r="H140" s="24">
        <f t="shared" ref="H140:H142" si="49">F140+G140</f>
        <v>0</v>
      </c>
    </row>
    <row r="141" spans="1:8">
      <c r="A141" s="26">
        <v>3</v>
      </c>
      <c r="B141" s="21"/>
      <c r="C141" s="21"/>
      <c r="D141" s="24">
        <v>0</v>
      </c>
      <c r="E141" s="24">
        <v>0</v>
      </c>
      <c r="F141" s="25">
        <f t="shared" si="47"/>
        <v>0</v>
      </c>
      <c r="G141" s="24">
        <f t="shared" si="48"/>
        <v>0</v>
      </c>
      <c r="H141" s="24">
        <f t="shared" si="49"/>
        <v>0</v>
      </c>
    </row>
    <row r="142" spans="1:8">
      <c r="A142" s="26" t="s">
        <v>437</v>
      </c>
      <c r="B142" s="21"/>
      <c r="C142" s="21"/>
      <c r="D142" s="24">
        <v>0</v>
      </c>
      <c r="E142" s="24">
        <v>0</v>
      </c>
      <c r="F142" s="25">
        <f t="shared" si="47"/>
        <v>0</v>
      </c>
      <c r="G142" s="24">
        <f t="shared" si="48"/>
        <v>0</v>
      </c>
      <c r="H142" s="24">
        <f t="shared" si="49"/>
        <v>0</v>
      </c>
    </row>
    <row r="143" spans="1:8">
      <c r="A143" s="35"/>
      <c r="B143" s="36" t="s">
        <v>435</v>
      </c>
      <c r="C143" s="36"/>
      <c r="D143" s="37"/>
      <c r="E143" s="37"/>
      <c r="F143" s="37">
        <f>SUM(F139:F142)</f>
        <v>0</v>
      </c>
      <c r="G143" s="37">
        <f>SUM(G139:G142)</f>
        <v>0</v>
      </c>
      <c r="H143" s="37">
        <f>SUM(H139:H142)</f>
        <v>0</v>
      </c>
    </row>
    <row r="144" spans="1:8" s="30" customFormat="1">
      <c r="A144" s="27"/>
      <c r="B144" s="28"/>
      <c r="C144" s="28"/>
      <c r="D144" s="29"/>
      <c r="E144" s="29"/>
      <c r="F144" s="29"/>
      <c r="G144" s="29"/>
      <c r="H144" s="29"/>
    </row>
    <row r="145" spans="1:8" s="38" customFormat="1" ht="30.75" customHeight="1">
      <c r="A145" s="61" t="s">
        <v>15</v>
      </c>
      <c r="B145" s="61"/>
      <c r="C145" s="61"/>
      <c r="D145" s="61"/>
      <c r="E145" s="61"/>
      <c r="F145" s="61"/>
      <c r="G145" s="61"/>
      <c r="H145" s="61"/>
    </row>
    <row r="146" spans="1:8" s="23" customFormat="1">
      <c r="A146" s="57" t="s">
        <v>45</v>
      </c>
      <c r="B146" s="58" t="s">
        <v>432</v>
      </c>
      <c r="C146" s="57" t="s">
        <v>436</v>
      </c>
      <c r="D146" s="60" t="s">
        <v>433</v>
      </c>
      <c r="E146" s="60" t="s">
        <v>434</v>
      </c>
      <c r="F146" s="60" t="s">
        <v>50</v>
      </c>
      <c r="G146" s="60" t="s">
        <v>51</v>
      </c>
      <c r="H146" s="60" t="s">
        <v>52</v>
      </c>
    </row>
    <row r="147" spans="1:8" s="23" customFormat="1">
      <c r="A147" s="57"/>
      <c r="B147" s="59"/>
      <c r="C147" s="57"/>
      <c r="D147" s="60"/>
      <c r="E147" s="60"/>
      <c r="F147" s="60"/>
      <c r="G147" s="60"/>
      <c r="H147" s="60"/>
    </row>
    <row r="148" spans="1:8">
      <c r="A148" s="26">
        <v>1</v>
      </c>
      <c r="B148" s="21"/>
      <c r="C148" s="21"/>
      <c r="D148" s="24">
        <v>0</v>
      </c>
      <c r="E148" s="25">
        <v>0</v>
      </c>
      <c r="F148" s="25">
        <f>D148*E148</f>
        <v>0</v>
      </c>
      <c r="G148" s="24">
        <f>F148*0.24</f>
        <v>0</v>
      </c>
      <c r="H148" s="24">
        <f>F148+G148</f>
        <v>0</v>
      </c>
    </row>
    <row r="149" spans="1:8">
      <c r="A149" s="26">
        <v>2</v>
      </c>
      <c r="B149" s="21"/>
      <c r="C149" s="21"/>
      <c r="D149" s="24">
        <v>0</v>
      </c>
      <c r="E149" s="24">
        <v>0</v>
      </c>
      <c r="F149" s="25">
        <f t="shared" ref="F149:F151" si="50">D149*E149</f>
        <v>0</v>
      </c>
      <c r="G149" s="24">
        <f t="shared" ref="G149:G151" si="51">F149*0.24</f>
        <v>0</v>
      </c>
      <c r="H149" s="24">
        <f t="shared" ref="H149:H151" si="52">F149+G149</f>
        <v>0</v>
      </c>
    </row>
    <row r="150" spans="1:8">
      <c r="A150" s="26">
        <v>3</v>
      </c>
      <c r="B150" s="21"/>
      <c r="C150" s="21"/>
      <c r="D150" s="24">
        <v>0</v>
      </c>
      <c r="E150" s="24">
        <v>0</v>
      </c>
      <c r="F150" s="25">
        <f t="shared" si="50"/>
        <v>0</v>
      </c>
      <c r="G150" s="24">
        <f t="shared" si="51"/>
        <v>0</v>
      </c>
      <c r="H150" s="24">
        <f t="shared" si="52"/>
        <v>0</v>
      </c>
    </row>
    <row r="151" spans="1:8">
      <c r="A151" s="26" t="s">
        <v>437</v>
      </c>
      <c r="B151" s="21"/>
      <c r="C151" s="21"/>
      <c r="D151" s="24">
        <v>0</v>
      </c>
      <c r="E151" s="24">
        <v>0</v>
      </c>
      <c r="F151" s="25">
        <f t="shared" si="50"/>
        <v>0</v>
      </c>
      <c r="G151" s="24">
        <f t="shared" si="51"/>
        <v>0</v>
      </c>
      <c r="H151" s="24">
        <f t="shared" si="52"/>
        <v>0</v>
      </c>
    </row>
    <row r="152" spans="1:8">
      <c r="A152" s="35"/>
      <c r="B152" s="36" t="s">
        <v>435</v>
      </c>
      <c r="C152" s="36"/>
      <c r="D152" s="37"/>
      <c r="E152" s="37"/>
      <c r="F152" s="37">
        <f>SUM(F148:F151)</f>
        <v>0</v>
      </c>
      <c r="G152" s="37">
        <f>SUM(G148:G151)</f>
        <v>0</v>
      </c>
      <c r="H152" s="37">
        <f>SUM(H148:H151)</f>
        <v>0</v>
      </c>
    </row>
    <row r="153" spans="1:8" s="30" customFormat="1">
      <c r="A153" s="27"/>
      <c r="B153" s="28"/>
      <c r="C153" s="28"/>
      <c r="D153" s="29"/>
      <c r="E153" s="29"/>
      <c r="F153" s="29"/>
      <c r="G153" s="29"/>
      <c r="H153" s="29"/>
    </row>
    <row r="154" spans="1:8" s="38" customFormat="1" ht="46.5" customHeight="1">
      <c r="A154" s="61" t="s">
        <v>16</v>
      </c>
      <c r="B154" s="61"/>
      <c r="C154" s="61"/>
      <c r="D154" s="61"/>
      <c r="E154" s="61"/>
      <c r="F154" s="61"/>
      <c r="G154" s="61"/>
      <c r="H154" s="61"/>
    </row>
    <row r="155" spans="1:8" s="23" customFormat="1">
      <c r="A155" s="57" t="s">
        <v>45</v>
      </c>
      <c r="B155" s="58" t="s">
        <v>432</v>
      </c>
      <c r="C155" s="57" t="s">
        <v>436</v>
      </c>
      <c r="D155" s="60" t="s">
        <v>433</v>
      </c>
      <c r="E155" s="60" t="s">
        <v>434</v>
      </c>
      <c r="F155" s="60" t="s">
        <v>50</v>
      </c>
      <c r="G155" s="60" t="s">
        <v>51</v>
      </c>
      <c r="H155" s="60" t="s">
        <v>52</v>
      </c>
    </row>
    <row r="156" spans="1:8" s="23" customFormat="1">
      <c r="A156" s="57"/>
      <c r="B156" s="59"/>
      <c r="C156" s="57"/>
      <c r="D156" s="60"/>
      <c r="E156" s="60"/>
      <c r="F156" s="60"/>
      <c r="G156" s="60"/>
      <c r="H156" s="60"/>
    </row>
    <row r="157" spans="1:8">
      <c r="A157" s="26">
        <v>1</v>
      </c>
      <c r="B157" s="21"/>
      <c r="C157" s="21"/>
      <c r="D157" s="24">
        <v>0</v>
      </c>
      <c r="E157" s="25">
        <v>0</v>
      </c>
      <c r="F157" s="25">
        <f>D157*E157</f>
        <v>0</v>
      </c>
      <c r="G157" s="24">
        <f>F157*0.24</f>
        <v>0</v>
      </c>
      <c r="H157" s="24">
        <f>F157+G157</f>
        <v>0</v>
      </c>
    </row>
    <row r="158" spans="1:8">
      <c r="A158" s="26">
        <v>2</v>
      </c>
      <c r="B158" s="21"/>
      <c r="C158" s="21"/>
      <c r="D158" s="24">
        <v>0</v>
      </c>
      <c r="E158" s="24">
        <v>0</v>
      </c>
      <c r="F158" s="25">
        <f t="shared" ref="F158:F160" si="53">D158*E158</f>
        <v>0</v>
      </c>
      <c r="G158" s="24">
        <f t="shared" ref="G158:G160" si="54">F158*0.24</f>
        <v>0</v>
      </c>
      <c r="H158" s="24">
        <f t="shared" ref="H158:H160" si="55">F158+G158</f>
        <v>0</v>
      </c>
    </row>
    <row r="159" spans="1:8">
      <c r="A159" s="26">
        <v>3</v>
      </c>
      <c r="B159" s="21"/>
      <c r="C159" s="21"/>
      <c r="D159" s="24">
        <v>0</v>
      </c>
      <c r="E159" s="24">
        <v>0</v>
      </c>
      <c r="F159" s="25">
        <f t="shared" si="53"/>
        <v>0</v>
      </c>
      <c r="G159" s="24">
        <f t="shared" si="54"/>
        <v>0</v>
      </c>
      <c r="H159" s="24">
        <f t="shared" si="55"/>
        <v>0</v>
      </c>
    </row>
    <row r="160" spans="1:8">
      <c r="A160" s="26" t="s">
        <v>437</v>
      </c>
      <c r="B160" s="21"/>
      <c r="C160" s="21"/>
      <c r="D160" s="24">
        <v>0</v>
      </c>
      <c r="E160" s="24">
        <v>0</v>
      </c>
      <c r="F160" s="25">
        <f t="shared" si="53"/>
        <v>0</v>
      </c>
      <c r="G160" s="24">
        <f t="shared" si="54"/>
        <v>0</v>
      </c>
      <c r="H160" s="24">
        <f t="shared" si="55"/>
        <v>0</v>
      </c>
    </row>
    <row r="161" spans="1:8">
      <c r="A161" s="35"/>
      <c r="B161" s="36" t="s">
        <v>435</v>
      </c>
      <c r="C161" s="36"/>
      <c r="D161" s="37"/>
      <c r="E161" s="37"/>
      <c r="F161" s="37">
        <f>SUM(F157:F160)</f>
        <v>0</v>
      </c>
      <c r="G161" s="37">
        <f>SUM(G157:G160)</f>
        <v>0</v>
      </c>
      <c r="H161" s="37">
        <f>SUM(H157:H160)</f>
        <v>0</v>
      </c>
    </row>
    <row r="162" spans="1:8" s="30" customFormat="1">
      <c r="A162" s="27"/>
      <c r="B162" s="28"/>
      <c r="C162" s="28"/>
      <c r="D162" s="29"/>
      <c r="E162" s="29"/>
      <c r="F162" s="29"/>
      <c r="G162" s="29"/>
      <c r="H162" s="29"/>
    </row>
    <row r="163" spans="1:8" s="38" customFormat="1" ht="30.75" customHeight="1">
      <c r="A163" s="61" t="s">
        <v>17</v>
      </c>
      <c r="B163" s="61"/>
      <c r="C163" s="61"/>
      <c r="D163" s="61"/>
      <c r="E163" s="61"/>
      <c r="F163" s="61"/>
      <c r="G163" s="61"/>
      <c r="H163" s="61"/>
    </row>
    <row r="164" spans="1:8" s="23" customFormat="1">
      <c r="A164" s="57" t="s">
        <v>45</v>
      </c>
      <c r="B164" s="58" t="s">
        <v>432</v>
      </c>
      <c r="C164" s="57" t="s">
        <v>436</v>
      </c>
      <c r="D164" s="60" t="s">
        <v>433</v>
      </c>
      <c r="E164" s="60" t="s">
        <v>434</v>
      </c>
      <c r="F164" s="60" t="s">
        <v>50</v>
      </c>
      <c r="G164" s="60" t="s">
        <v>51</v>
      </c>
      <c r="H164" s="60" t="s">
        <v>52</v>
      </c>
    </row>
    <row r="165" spans="1:8" s="23" customFormat="1">
      <c r="A165" s="57"/>
      <c r="B165" s="59"/>
      <c r="C165" s="57"/>
      <c r="D165" s="60"/>
      <c r="E165" s="60"/>
      <c r="F165" s="60"/>
      <c r="G165" s="60"/>
      <c r="H165" s="60"/>
    </row>
    <row r="166" spans="1:8">
      <c r="A166" s="26">
        <v>1</v>
      </c>
      <c r="B166" s="21"/>
      <c r="C166" s="21"/>
      <c r="D166" s="24">
        <v>0</v>
      </c>
      <c r="E166" s="25">
        <v>0</v>
      </c>
      <c r="F166" s="25">
        <f>D166*E166</f>
        <v>0</v>
      </c>
      <c r="G166" s="24">
        <f>F166*0.24</f>
        <v>0</v>
      </c>
      <c r="H166" s="24">
        <f>F166+G166</f>
        <v>0</v>
      </c>
    </row>
    <row r="167" spans="1:8">
      <c r="A167" s="26">
        <v>2</v>
      </c>
      <c r="B167" s="21"/>
      <c r="C167" s="21"/>
      <c r="D167" s="24">
        <v>0</v>
      </c>
      <c r="E167" s="24">
        <v>0</v>
      </c>
      <c r="F167" s="25">
        <f t="shared" ref="F167:F169" si="56">D167*E167</f>
        <v>0</v>
      </c>
      <c r="G167" s="24">
        <f t="shared" ref="G167:G169" si="57">F167*0.24</f>
        <v>0</v>
      </c>
      <c r="H167" s="24">
        <f t="shared" ref="H167:H169" si="58">F167+G167</f>
        <v>0</v>
      </c>
    </row>
    <row r="168" spans="1:8">
      <c r="A168" s="26">
        <v>3</v>
      </c>
      <c r="B168" s="21"/>
      <c r="C168" s="21"/>
      <c r="D168" s="24">
        <v>0</v>
      </c>
      <c r="E168" s="24">
        <v>0</v>
      </c>
      <c r="F168" s="25">
        <f t="shared" si="56"/>
        <v>0</v>
      </c>
      <c r="G168" s="24">
        <f t="shared" si="57"/>
        <v>0</v>
      </c>
      <c r="H168" s="24">
        <f t="shared" si="58"/>
        <v>0</v>
      </c>
    </row>
    <row r="169" spans="1:8">
      <c r="A169" s="26" t="s">
        <v>437</v>
      </c>
      <c r="B169" s="21"/>
      <c r="C169" s="21"/>
      <c r="D169" s="24">
        <v>0</v>
      </c>
      <c r="E169" s="24">
        <v>0</v>
      </c>
      <c r="F169" s="25">
        <f t="shared" si="56"/>
        <v>0</v>
      </c>
      <c r="G169" s="24">
        <f t="shared" si="57"/>
        <v>0</v>
      </c>
      <c r="H169" s="24">
        <f t="shared" si="58"/>
        <v>0</v>
      </c>
    </row>
    <row r="170" spans="1:8">
      <c r="A170" s="35"/>
      <c r="B170" s="36" t="s">
        <v>435</v>
      </c>
      <c r="C170" s="36"/>
      <c r="D170" s="37"/>
      <c r="E170" s="37"/>
      <c r="F170" s="37">
        <f>SUM(F166:F169)</f>
        <v>0</v>
      </c>
      <c r="G170" s="37">
        <f>SUM(G166:G169)</f>
        <v>0</v>
      </c>
      <c r="H170" s="37">
        <f>SUM(H166:H169)</f>
        <v>0</v>
      </c>
    </row>
    <row r="171" spans="1:8" s="30" customFormat="1">
      <c r="A171" s="27"/>
      <c r="B171" s="28"/>
      <c r="C171" s="28"/>
      <c r="D171" s="29"/>
      <c r="E171" s="29"/>
      <c r="F171" s="29"/>
      <c r="G171" s="29"/>
      <c r="H171" s="29"/>
    </row>
    <row r="172" spans="1:8" s="38" customFormat="1" ht="30.75" customHeight="1">
      <c r="A172" s="61" t="s">
        <v>18</v>
      </c>
      <c r="B172" s="61"/>
      <c r="C172" s="61"/>
      <c r="D172" s="61"/>
      <c r="E172" s="61"/>
      <c r="F172" s="61"/>
      <c r="G172" s="61"/>
      <c r="H172" s="61"/>
    </row>
    <row r="173" spans="1:8" s="23" customFormat="1">
      <c r="A173" s="57" t="s">
        <v>45</v>
      </c>
      <c r="B173" s="58" t="s">
        <v>432</v>
      </c>
      <c r="C173" s="57" t="s">
        <v>436</v>
      </c>
      <c r="D173" s="60" t="s">
        <v>433</v>
      </c>
      <c r="E173" s="60" t="s">
        <v>434</v>
      </c>
      <c r="F173" s="60" t="s">
        <v>50</v>
      </c>
      <c r="G173" s="60" t="s">
        <v>51</v>
      </c>
      <c r="H173" s="60" t="s">
        <v>52</v>
      </c>
    </row>
    <row r="174" spans="1:8" s="23" customFormat="1">
      <c r="A174" s="57"/>
      <c r="B174" s="59"/>
      <c r="C174" s="57"/>
      <c r="D174" s="60"/>
      <c r="E174" s="60"/>
      <c r="F174" s="60"/>
      <c r="G174" s="60"/>
      <c r="H174" s="60"/>
    </row>
    <row r="175" spans="1:8">
      <c r="A175" s="26">
        <v>1</v>
      </c>
      <c r="B175" s="21"/>
      <c r="C175" s="21"/>
      <c r="D175" s="24">
        <v>0</v>
      </c>
      <c r="E175" s="25">
        <v>0</v>
      </c>
      <c r="F175" s="25">
        <f>D175*E175</f>
        <v>0</v>
      </c>
      <c r="G175" s="24">
        <f>F175*0.24</f>
        <v>0</v>
      </c>
      <c r="H175" s="24">
        <f>F175+G175</f>
        <v>0</v>
      </c>
    </row>
    <row r="176" spans="1:8">
      <c r="A176" s="26">
        <v>2</v>
      </c>
      <c r="B176" s="21"/>
      <c r="C176" s="21"/>
      <c r="D176" s="24">
        <v>0</v>
      </c>
      <c r="E176" s="24">
        <v>0</v>
      </c>
      <c r="F176" s="25">
        <f t="shared" ref="F176:F178" si="59">D176*E176</f>
        <v>0</v>
      </c>
      <c r="G176" s="24">
        <f t="shared" ref="G176:G178" si="60">F176*0.24</f>
        <v>0</v>
      </c>
      <c r="H176" s="24">
        <f t="shared" ref="H176:H178" si="61">F176+G176</f>
        <v>0</v>
      </c>
    </row>
    <row r="177" spans="1:8">
      <c r="A177" s="26">
        <v>3</v>
      </c>
      <c r="B177" s="21"/>
      <c r="C177" s="21"/>
      <c r="D177" s="24">
        <v>0</v>
      </c>
      <c r="E177" s="24">
        <v>0</v>
      </c>
      <c r="F177" s="25">
        <f t="shared" si="59"/>
        <v>0</v>
      </c>
      <c r="G177" s="24">
        <f t="shared" si="60"/>
        <v>0</v>
      </c>
      <c r="H177" s="24">
        <f t="shared" si="61"/>
        <v>0</v>
      </c>
    </row>
    <row r="178" spans="1:8">
      <c r="A178" s="26" t="s">
        <v>437</v>
      </c>
      <c r="B178" s="21"/>
      <c r="C178" s="21"/>
      <c r="D178" s="24">
        <v>0</v>
      </c>
      <c r="E178" s="24">
        <v>0</v>
      </c>
      <c r="F178" s="25">
        <f t="shared" si="59"/>
        <v>0</v>
      </c>
      <c r="G178" s="24">
        <f t="shared" si="60"/>
        <v>0</v>
      </c>
      <c r="H178" s="24">
        <f t="shared" si="61"/>
        <v>0</v>
      </c>
    </row>
    <row r="179" spans="1:8">
      <c r="A179" s="35"/>
      <c r="B179" s="36" t="s">
        <v>435</v>
      </c>
      <c r="C179" s="36"/>
      <c r="D179" s="37"/>
      <c r="E179" s="37"/>
      <c r="F179" s="37">
        <f>SUM(F175:F178)</f>
        <v>0</v>
      </c>
      <c r="G179" s="37">
        <f>SUM(G175:G178)</f>
        <v>0</v>
      </c>
      <c r="H179" s="37">
        <f>SUM(H175:H178)</f>
        <v>0</v>
      </c>
    </row>
    <row r="180" spans="1:8" s="30" customFormat="1">
      <c r="A180" s="27"/>
      <c r="B180" s="28"/>
      <c r="C180" s="28"/>
      <c r="D180" s="29"/>
      <c r="E180" s="29"/>
      <c r="F180" s="29"/>
      <c r="G180" s="29"/>
      <c r="H180" s="29"/>
    </row>
    <row r="181" spans="1:8" s="31" customFormat="1">
      <c r="A181" s="56" t="s">
        <v>40</v>
      </c>
      <c r="B181" s="56"/>
      <c r="C181" s="56"/>
      <c r="D181" s="56"/>
      <c r="E181" s="56"/>
      <c r="F181" s="56"/>
      <c r="G181" s="56"/>
      <c r="H181" s="56"/>
    </row>
    <row r="182" spans="1:8" s="23" customFormat="1">
      <c r="A182" s="57" t="s">
        <v>45</v>
      </c>
      <c r="B182" s="58" t="s">
        <v>432</v>
      </c>
      <c r="C182" s="57" t="s">
        <v>436</v>
      </c>
      <c r="D182" s="60" t="s">
        <v>433</v>
      </c>
      <c r="E182" s="60" t="s">
        <v>434</v>
      </c>
      <c r="F182" s="60" t="s">
        <v>50</v>
      </c>
      <c r="G182" s="60" t="s">
        <v>51</v>
      </c>
      <c r="H182" s="60" t="s">
        <v>52</v>
      </c>
    </row>
    <row r="183" spans="1:8" s="23" customFormat="1">
      <c r="A183" s="57"/>
      <c r="B183" s="59"/>
      <c r="C183" s="57"/>
      <c r="D183" s="60"/>
      <c r="E183" s="60"/>
      <c r="F183" s="60"/>
      <c r="G183" s="60"/>
      <c r="H183" s="60"/>
    </row>
    <row r="184" spans="1:8">
      <c r="A184" s="26">
        <v>1</v>
      </c>
      <c r="B184" s="21"/>
      <c r="C184" s="21"/>
      <c r="D184" s="24">
        <v>0</v>
      </c>
      <c r="E184" s="25">
        <v>0</v>
      </c>
      <c r="F184" s="25">
        <f>D184*E184</f>
        <v>0</v>
      </c>
      <c r="G184" s="24">
        <f>F184*0.24</f>
        <v>0</v>
      </c>
      <c r="H184" s="24">
        <f>F184+G184</f>
        <v>0</v>
      </c>
    </row>
    <row r="185" spans="1:8">
      <c r="A185" s="26">
        <v>2</v>
      </c>
      <c r="B185" s="21"/>
      <c r="C185" s="21"/>
      <c r="D185" s="24">
        <v>0</v>
      </c>
      <c r="E185" s="24">
        <v>0</v>
      </c>
      <c r="F185" s="25">
        <f t="shared" ref="F185:F187" si="62">D185*E185</f>
        <v>0</v>
      </c>
      <c r="G185" s="24">
        <f t="shared" ref="G185:G187" si="63">F185*0.24</f>
        <v>0</v>
      </c>
      <c r="H185" s="24">
        <f t="shared" ref="H185:H187" si="64">F185+G185</f>
        <v>0</v>
      </c>
    </row>
    <row r="186" spans="1:8">
      <c r="A186" s="26">
        <v>3</v>
      </c>
      <c r="B186" s="21"/>
      <c r="C186" s="21"/>
      <c r="D186" s="24">
        <v>0</v>
      </c>
      <c r="E186" s="24">
        <v>0</v>
      </c>
      <c r="F186" s="25">
        <f t="shared" si="62"/>
        <v>0</v>
      </c>
      <c r="G186" s="24">
        <f t="shared" si="63"/>
        <v>0</v>
      </c>
      <c r="H186" s="24">
        <f t="shared" si="64"/>
        <v>0</v>
      </c>
    </row>
    <row r="187" spans="1:8">
      <c r="A187" s="26" t="s">
        <v>437</v>
      </c>
      <c r="B187" s="21"/>
      <c r="C187" s="21"/>
      <c r="D187" s="24">
        <v>0</v>
      </c>
      <c r="E187" s="24">
        <v>0</v>
      </c>
      <c r="F187" s="25">
        <f t="shared" si="62"/>
        <v>0</v>
      </c>
      <c r="G187" s="24">
        <f t="shared" si="63"/>
        <v>0</v>
      </c>
      <c r="H187" s="24">
        <f t="shared" si="64"/>
        <v>0</v>
      </c>
    </row>
    <row r="188" spans="1:8">
      <c r="A188" s="35"/>
      <c r="B188" s="36" t="s">
        <v>435</v>
      </c>
      <c r="C188" s="36"/>
      <c r="D188" s="37"/>
      <c r="E188" s="37"/>
      <c r="F188" s="37">
        <f>SUM(F184:F187)</f>
        <v>0</v>
      </c>
      <c r="G188" s="37">
        <f>SUM(G184:G187)</f>
        <v>0</v>
      </c>
      <c r="H188" s="37">
        <f>SUM(H184:H187)</f>
        <v>0</v>
      </c>
    </row>
    <row r="189" spans="1:8" s="30" customFormat="1">
      <c r="A189" s="27"/>
      <c r="B189" s="28"/>
      <c r="C189" s="28"/>
      <c r="D189" s="29"/>
      <c r="E189" s="29"/>
      <c r="F189" s="29"/>
      <c r="G189" s="29"/>
      <c r="H189" s="29"/>
    </row>
    <row r="190" spans="1:8" s="31" customFormat="1">
      <c r="A190" s="56" t="s">
        <v>19</v>
      </c>
      <c r="B190" s="56"/>
      <c r="C190" s="56"/>
      <c r="D190" s="56"/>
      <c r="E190" s="56"/>
      <c r="F190" s="56"/>
      <c r="G190" s="56"/>
      <c r="H190" s="56"/>
    </row>
    <row r="191" spans="1:8" s="23" customFormat="1">
      <c r="A191" s="57" t="s">
        <v>45</v>
      </c>
      <c r="B191" s="58" t="s">
        <v>432</v>
      </c>
      <c r="C191" s="57" t="s">
        <v>436</v>
      </c>
      <c r="D191" s="60" t="s">
        <v>433</v>
      </c>
      <c r="E191" s="60" t="s">
        <v>434</v>
      </c>
      <c r="F191" s="60" t="s">
        <v>50</v>
      </c>
      <c r="G191" s="60" t="s">
        <v>51</v>
      </c>
      <c r="H191" s="60" t="s">
        <v>52</v>
      </c>
    </row>
    <row r="192" spans="1:8" s="23" customFormat="1">
      <c r="A192" s="57"/>
      <c r="B192" s="59"/>
      <c r="C192" s="57"/>
      <c r="D192" s="60"/>
      <c r="E192" s="60"/>
      <c r="F192" s="60"/>
      <c r="G192" s="60"/>
      <c r="H192" s="60"/>
    </row>
    <row r="193" spans="1:8">
      <c r="A193" s="26">
        <v>1</v>
      </c>
      <c r="B193" s="21"/>
      <c r="C193" s="21"/>
      <c r="D193" s="24">
        <v>0</v>
      </c>
      <c r="E193" s="25">
        <v>0</v>
      </c>
      <c r="F193" s="25">
        <f>D193*E193</f>
        <v>0</v>
      </c>
      <c r="G193" s="24">
        <f>F193*0.24</f>
        <v>0</v>
      </c>
      <c r="H193" s="24">
        <f>F193+G193</f>
        <v>0</v>
      </c>
    </row>
    <row r="194" spans="1:8">
      <c r="A194" s="26">
        <v>2</v>
      </c>
      <c r="B194" s="21"/>
      <c r="C194" s="21"/>
      <c r="D194" s="24">
        <v>0</v>
      </c>
      <c r="E194" s="24">
        <v>0</v>
      </c>
      <c r="F194" s="25">
        <f t="shared" ref="F194:F196" si="65">D194*E194</f>
        <v>0</v>
      </c>
      <c r="G194" s="24">
        <f t="shared" ref="G194:G196" si="66">F194*0.24</f>
        <v>0</v>
      </c>
      <c r="H194" s="24">
        <f t="shared" ref="H194:H196" si="67">F194+G194</f>
        <v>0</v>
      </c>
    </row>
    <row r="195" spans="1:8">
      <c r="A195" s="26">
        <v>3</v>
      </c>
      <c r="B195" s="21"/>
      <c r="C195" s="21"/>
      <c r="D195" s="24">
        <v>0</v>
      </c>
      <c r="E195" s="24">
        <v>0</v>
      </c>
      <c r="F195" s="25">
        <f t="shared" si="65"/>
        <v>0</v>
      </c>
      <c r="G195" s="24">
        <f t="shared" si="66"/>
        <v>0</v>
      </c>
      <c r="H195" s="24">
        <f t="shared" si="67"/>
        <v>0</v>
      </c>
    </row>
    <row r="196" spans="1:8">
      <c r="A196" s="26" t="s">
        <v>437</v>
      </c>
      <c r="B196" s="21"/>
      <c r="C196" s="21"/>
      <c r="D196" s="24">
        <v>0</v>
      </c>
      <c r="E196" s="24">
        <v>0</v>
      </c>
      <c r="F196" s="25">
        <f t="shared" si="65"/>
        <v>0</v>
      </c>
      <c r="G196" s="24">
        <f t="shared" si="66"/>
        <v>0</v>
      </c>
      <c r="H196" s="24">
        <f t="shared" si="67"/>
        <v>0</v>
      </c>
    </row>
    <row r="197" spans="1:8">
      <c r="A197" s="35"/>
      <c r="B197" s="36" t="s">
        <v>435</v>
      </c>
      <c r="C197" s="36"/>
      <c r="D197" s="37"/>
      <c r="E197" s="37"/>
      <c r="F197" s="37">
        <f>SUM(F193:F196)</f>
        <v>0</v>
      </c>
      <c r="G197" s="37">
        <f>SUM(G193:G196)</f>
        <v>0</v>
      </c>
      <c r="H197" s="37">
        <f>SUM(H193:H196)</f>
        <v>0</v>
      </c>
    </row>
    <row r="198" spans="1:8" s="30" customFormat="1">
      <c r="A198" s="27"/>
      <c r="B198" s="28"/>
      <c r="C198" s="28"/>
      <c r="D198" s="29"/>
      <c r="E198" s="29"/>
      <c r="F198" s="29"/>
      <c r="G198" s="29"/>
      <c r="H198" s="29"/>
    </row>
    <row r="199" spans="1:8" s="31" customFormat="1">
      <c r="A199" s="56" t="s">
        <v>20</v>
      </c>
      <c r="B199" s="56"/>
      <c r="C199" s="56"/>
      <c r="D199" s="56"/>
      <c r="E199" s="56"/>
      <c r="F199" s="56"/>
      <c r="G199" s="56"/>
      <c r="H199" s="56"/>
    </row>
    <row r="200" spans="1:8" s="23" customFormat="1">
      <c r="A200" s="57" t="s">
        <v>45</v>
      </c>
      <c r="B200" s="58" t="s">
        <v>432</v>
      </c>
      <c r="C200" s="57" t="s">
        <v>436</v>
      </c>
      <c r="D200" s="60" t="s">
        <v>433</v>
      </c>
      <c r="E200" s="60" t="s">
        <v>434</v>
      </c>
      <c r="F200" s="60" t="s">
        <v>50</v>
      </c>
      <c r="G200" s="60" t="s">
        <v>51</v>
      </c>
      <c r="H200" s="60" t="s">
        <v>52</v>
      </c>
    </row>
    <row r="201" spans="1:8" s="23" customFormat="1">
      <c r="A201" s="57"/>
      <c r="B201" s="59"/>
      <c r="C201" s="57"/>
      <c r="D201" s="60"/>
      <c r="E201" s="60"/>
      <c r="F201" s="60"/>
      <c r="G201" s="60"/>
      <c r="H201" s="60"/>
    </row>
    <row r="202" spans="1:8">
      <c r="A202" s="26">
        <v>1</v>
      </c>
      <c r="B202" s="21"/>
      <c r="C202" s="21"/>
      <c r="D202" s="24">
        <v>0</v>
      </c>
      <c r="E202" s="25">
        <v>0</v>
      </c>
      <c r="F202" s="25">
        <f>D202*E202</f>
        <v>0</v>
      </c>
      <c r="G202" s="24">
        <f>F202*0.24</f>
        <v>0</v>
      </c>
      <c r="H202" s="24">
        <f>F202+G202</f>
        <v>0</v>
      </c>
    </row>
    <row r="203" spans="1:8">
      <c r="A203" s="26">
        <v>2</v>
      </c>
      <c r="B203" s="21"/>
      <c r="C203" s="21"/>
      <c r="D203" s="24">
        <v>0</v>
      </c>
      <c r="E203" s="24">
        <v>0</v>
      </c>
      <c r="F203" s="25">
        <f t="shared" ref="F203:F205" si="68">D203*E203</f>
        <v>0</v>
      </c>
      <c r="G203" s="24">
        <f t="shared" ref="G203:G205" si="69">F203*0.24</f>
        <v>0</v>
      </c>
      <c r="H203" s="24">
        <f t="shared" ref="H203:H205" si="70">F203+G203</f>
        <v>0</v>
      </c>
    </row>
    <row r="204" spans="1:8">
      <c r="A204" s="26">
        <v>3</v>
      </c>
      <c r="B204" s="21"/>
      <c r="C204" s="21"/>
      <c r="D204" s="24">
        <v>0</v>
      </c>
      <c r="E204" s="24">
        <v>0</v>
      </c>
      <c r="F204" s="25">
        <f t="shared" si="68"/>
        <v>0</v>
      </c>
      <c r="G204" s="24">
        <f t="shared" si="69"/>
        <v>0</v>
      </c>
      <c r="H204" s="24">
        <f t="shared" si="70"/>
        <v>0</v>
      </c>
    </row>
    <row r="205" spans="1:8">
      <c r="A205" s="26" t="s">
        <v>437</v>
      </c>
      <c r="B205" s="21"/>
      <c r="C205" s="21"/>
      <c r="D205" s="24">
        <v>0</v>
      </c>
      <c r="E205" s="24">
        <v>0</v>
      </c>
      <c r="F205" s="25">
        <f t="shared" si="68"/>
        <v>0</v>
      </c>
      <c r="G205" s="24">
        <f t="shared" si="69"/>
        <v>0</v>
      </c>
      <c r="H205" s="24">
        <f t="shared" si="70"/>
        <v>0</v>
      </c>
    </row>
    <row r="206" spans="1:8">
      <c r="A206" s="35"/>
      <c r="B206" s="36" t="s">
        <v>435</v>
      </c>
      <c r="C206" s="36"/>
      <c r="D206" s="37"/>
      <c r="E206" s="37"/>
      <c r="F206" s="37">
        <f>SUM(F202:F205)</f>
        <v>0</v>
      </c>
      <c r="G206" s="37">
        <f>SUM(G202:G205)</f>
        <v>0</v>
      </c>
      <c r="H206" s="37">
        <f>SUM(H202:H205)</f>
        <v>0</v>
      </c>
    </row>
    <row r="207" spans="1:8" s="30" customFormat="1">
      <c r="A207" s="27"/>
      <c r="B207" s="28"/>
      <c r="C207" s="28"/>
      <c r="D207" s="29"/>
      <c r="E207" s="29"/>
      <c r="F207" s="29"/>
      <c r="G207" s="29"/>
      <c r="H207" s="29"/>
    </row>
    <row r="208" spans="1:8" s="31" customFormat="1">
      <c r="A208" s="56" t="s">
        <v>21</v>
      </c>
      <c r="B208" s="56"/>
      <c r="C208" s="56"/>
      <c r="D208" s="56"/>
      <c r="E208" s="56"/>
      <c r="F208" s="56"/>
      <c r="G208" s="56"/>
      <c r="H208" s="56"/>
    </row>
    <row r="209" spans="1:8" s="23" customFormat="1">
      <c r="A209" s="57" t="s">
        <v>45</v>
      </c>
      <c r="B209" s="58" t="s">
        <v>432</v>
      </c>
      <c r="C209" s="57" t="s">
        <v>436</v>
      </c>
      <c r="D209" s="60" t="s">
        <v>433</v>
      </c>
      <c r="E209" s="60" t="s">
        <v>434</v>
      </c>
      <c r="F209" s="60" t="s">
        <v>50</v>
      </c>
      <c r="G209" s="60" t="s">
        <v>51</v>
      </c>
      <c r="H209" s="60" t="s">
        <v>52</v>
      </c>
    </row>
    <row r="210" spans="1:8" s="23" customFormat="1">
      <c r="A210" s="57"/>
      <c r="B210" s="59"/>
      <c r="C210" s="57"/>
      <c r="D210" s="60"/>
      <c r="E210" s="60"/>
      <c r="F210" s="60"/>
      <c r="G210" s="60"/>
      <c r="H210" s="60"/>
    </row>
    <row r="211" spans="1:8">
      <c r="A211" s="26">
        <v>1</v>
      </c>
      <c r="B211" s="21"/>
      <c r="C211" s="21"/>
      <c r="D211" s="24">
        <v>0</v>
      </c>
      <c r="E211" s="25">
        <v>0</v>
      </c>
      <c r="F211" s="25">
        <f>D211*E211</f>
        <v>0</v>
      </c>
      <c r="G211" s="24">
        <f>F211*0.24</f>
        <v>0</v>
      </c>
      <c r="H211" s="24">
        <f>F211+G211</f>
        <v>0</v>
      </c>
    </row>
    <row r="212" spans="1:8">
      <c r="A212" s="26">
        <v>2</v>
      </c>
      <c r="B212" s="21"/>
      <c r="C212" s="21"/>
      <c r="D212" s="24">
        <v>0</v>
      </c>
      <c r="E212" s="24">
        <v>0</v>
      </c>
      <c r="F212" s="25">
        <f t="shared" ref="F212:F214" si="71">D212*E212</f>
        <v>0</v>
      </c>
      <c r="G212" s="24">
        <f t="shared" ref="G212:G214" si="72">F212*0.24</f>
        <v>0</v>
      </c>
      <c r="H212" s="24">
        <f t="shared" ref="H212:H214" si="73">F212+G212</f>
        <v>0</v>
      </c>
    </row>
    <row r="213" spans="1:8">
      <c r="A213" s="26">
        <v>3</v>
      </c>
      <c r="B213" s="21"/>
      <c r="C213" s="21"/>
      <c r="D213" s="24">
        <v>0</v>
      </c>
      <c r="E213" s="24">
        <v>0</v>
      </c>
      <c r="F213" s="25">
        <f t="shared" si="71"/>
        <v>0</v>
      </c>
      <c r="G213" s="24">
        <f t="shared" si="72"/>
        <v>0</v>
      </c>
      <c r="H213" s="24">
        <f t="shared" si="73"/>
        <v>0</v>
      </c>
    </row>
    <row r="214" spans="1:8">
      <c r="A214" s="26" t="s">
        <v>437</v>
      </c>
      <c r="B214" s="21"/>
      <c r="C214" s="21"/>
      <c r="D214" s="24">
        <v>0</v>
      </c>
      <c r="E214" s="24">
        <v>0</v>
      </c>
      <c r="F214" s="25">
        <f t="shared" si="71"/>
        <v>0</v>
      </c>
      <c r="G214" s="24">
        <f t="shared" si="72"/>
        <v>0</v>
      </c>
      <c r="H214" s="24">
        <f t="shared" si="73"/>
        <v>0</v>
      </c>
    </row>
    <row r="215" spans="1:8">
      <c r="A215" s="35"/>
      <c r="B215" s="36" t="s">
        <v>435</v>
      </c>
      <c r="C215" s="36"/>
      <c r="D215" s="37"/>
      <c r="E215" s="37"/>
      <c r="F215" s="37">
        <f>SUM(F211:F214)</f>
        <v>0</v>
      </c>
      <c r="G215" s="37">
        <f>SUM(G211:G214)</f>
        <v>0</v>
      </c>
      <c r="H215" s="37">
        <f>SUM(H211:H214)</f>
        <v>0</v>
      </c>
    </row>
    <row r="216" spans="1:8" s="30" customFormat="1">
      <c r="A216" s="27"/>
      <c r="B216" s="28"/>
      <c r="C216" s="28"/>
      <c r="D216" s="29"/>
      <c r="E216" s="29"/>
      <c r="F216" s="29"/>
      <c r="G216" s="29"/>
      <c r="H216" s="29"/>
    </row>
    <row r="217" spans="1:8" s="31" customFormat="1">
      <c r="A217" s="56" t="s">
        <v>22</v>
      </c>
      <c r="B217" s="56"/>
      <c r="C217" s="56"/>
      <c r="D217" s="56"/>
      <c r="E217" s="56"/>
      <c r="F217" s="56"/>
      <c r="G217" s="56"/>
      <c r="H217" s="56"/>
    </row>
    <row r="218" spans="1:8" s="23" customFormat="1">
      <c r="A218" s="57" t="s">
        <v>45</v>
      </c>
      <c r="B218" s="58" t="s">
        <v>432</v>
      </c>
      <c r="C218" s="57" t="s">
        <v>436</v>
      </c>
      <c r="D218" s="60" t="s">
        <v>433</v>
      </c>
      <c r="E218" s="60" t="s">
        <v>434</v>
      </c>
      <c r="F218" s="60" t="s">
        <v>50</v>
      </c>
      <c r="G218" s="60" t="s">
        <v>51</v>
      </c>
      <c r="H218" s="60" t="s">
        <v>52</v>
      </c>
    </row>
    <row r="219" spans="1:8" s="23" customFormat="1">
      <c r="A219" s="57"/>
      <c r="B219" s="59"/>
      <c r="C219" s="57"/>
      <c r="D219" s="60"/>
      <c r="E219" s="60"/>
      <c r="F219" s="60"/>
      <c r="G219" s="60"/>
      <c r="H219" s="60"/>
    </row>
    <row r="220" spans="1:8">
      <c r="A220" s="26">
        <v>1</v>
      </c>
      <c r="B220" s="21"/>
      <c r="C220" s="21"/>
      <c r="D220" s="24">
        <v>0</v>
      </c>
      <c r="E220" s="25">
        <v>0</v>
      </c>
      <c r="F220" s="25">
        <f>D220*E220</f>
        <v>0</v>
      </c>
      <c r="G220" s="24">
        <f>F220*0.24</f>
        <v>0</v>
      </c>
      <c r="H220" s="24">
        <f>F220+G220</f>
        <v>0</v>
      </c>
    </row>
    <row r="221" spans="1:8">
      <c r="A221" s="26">
        <v>2</v>
      </c>
      <c r="B221" s="21"/>
      <c r="C221" s="21"/>
      <c r="D221" s="24">
        <v>0</v>
      </c>
      <c r="E221" s="24">
        <v>0</v>
      </c>
      <c r="F221" s="25">
        <f t="shared" ref="F221:F223" si="74">D221*E221</f>
        <v>0</v>
      </c>
      <c r="G221" s="24">
        <f t="shared" ref="G221:G223" si="75">F221*0.24</f>
        <v>0</v>
      </c>
      <c r="H221" s="24">
        <f t="shared" ref="H221:H223" si="76">F221+G221</f>
        <v>0</v>
      </c>
    </row>
    <row r="222" spans="1:8">
      <c r="A222" s="26">
        <v>3</v>
      </c>
      <c r="B222" s="21"/>
      <c r="C222" s="21"/>
      <c r="D222" s="24">
        <v>0</v>
      </c>
      <c r="E222" s="24">
        <v>0</v>
      </c>
      <c r="F222" s="25">
        <f t="shared" si="74"/>
        <v>0</v>
      </c>
      <c r="G222" s="24">
        <f t="shared" si="75"/>
        <v>0</v>
      </c>
      <c r="H222" s="24">
        <f t="shared" si="76"/>
        <v>0</v>
      </c>
    </row>
    <row r="223" spans="1:8">
      <c r="A223" s="26" t="s">
        <v>437</v>
      </c>
      <c r="B223" s="21"/>
      <c r="C223" s="21"/>
      <c r="D223" s="24">
        <v>0</v>
      </c>
      <c r="E223" s="24">
        <v>0</v>
      </c>
      <c r="F223" s="25">
        <f t="shared" si="74"/>
        <v>0</v>
      </c>
      <c r="G223" s="24">
        <f t="shared" si="75"/>
        <v>0</v>
      </c>
      <c r="H223" s="24">
        <f t="shared" si="76"/>
        <v>0</v>
      </c>
    </row>
    <row r="224" spans="1:8">
      <c r="A224" s="35"/>
      <c r="B224" s="36" t="s">
        <v>435</v>
      </c>
      <c r="C224" s="36"/>
      <c r="D224" s="37"/>
      <c r="E224" s="37"/>
      <c r="F224" s="37">
        <f>SUM(F220:F223)</f>
        <v>0</v>
      </c>
      <c r="G224" s="37">
        <f>SUM(G220:G223)</f>
        <v>0</v>
      </c>
      <c r="H224" s="37">
        <f>SUM(H220:H223)</f>
        <v>0</v>
      </c>
    </row>
    <row r="225" spans="1:8" s="30" customFormat="1">
      <c r="A225" s="27"/>
      <c r="B225" s="28"/>
      <c r="C225" s="28"/>
      <c r="D225" s="29"/>
      <c r="E225" s="29"/>
      <c r="F225" s="29"/>
      <c r="G225" s="29"/>
      <c r="H225" s="29"/>
    </row>
    <row r="226" spans="1:8" s="31" customFormat="1">
      <c r="A226" s="56" t="s">
        <v>23</v>
      </c>
      <c r="B226" s="56"/>
      <c r="C226" s="56"/>
      <c r="D226" s="56"/>
      <c r="E226" s="56"/>
      <c r="F226" s="56"/>
      <c r="G226" s="56"/>
      <c r="H226" s="56"/>
    </row>
    <row r="227" spans="1:8" s="23" customFormat="1">
      <c r="A227" s="57" t="s">
        <v>45</v>
      </c>
      <c r="B227" s="58" t="s">
        <v>432</v>
      </c>
      <c r="C227" s="57" t="s">
        <v>436</v>
      </c>
      <c r="D227" s="60" t="s">
        <v>433</v>
      </c>
      <c r="E227" s="60" t="s">
        <v>434</v>
      </c>
      <c r="F227" s="60" t="s">
        <v>50</v>
      </c>
      <c r="G227" s="60" t="s">
        <v>51</v>
      </c>
      <c r="H227" s="60" t="s">
        <v>52</v>
      </c>
    </row>
    <row r="228" spans="1:8" s="23" customFormat="1">
      <c r="A228" s="57"/>
      <c r="B228" s="59"/>
      <c r="C228" s="57"/>
      <c r="D228" s="60"/>
      <c r="E228" s="60"/>
      <c r="F228" s="60"/>
      <c r="G228" s="60"/>
      <c r="H228" s="60"/>
    </row>
    <row r="229" spans="1:8">
      <c r="A229" s="26">
        <v>1</v>
      </c>
      <c r="B229" s="21"/>
      <c r="C229" s="21"/>
      <c r="D229" s="24">
        <v>0</v>
      </c>
      <c r="E229" s="25">
        <v>0</v>
      </c>
      <c r="F229" s="25">
        <f>D229*E229</f>
        <v>0</v>
      </c>
      <c r="G229" s="24">
        <f>F229*0.24</f>
        <v>0</v>
      </c>
      <c r="H229" s="24">
        <f>F229+G229</f>
        <v>0</v>
      </c>
    </row>
    <row r="230" spans="1:8">
      <c r="A230" s="26">
        <v>2</v>
      </c>
      <c r="B230" s="21"/>
      <c r="C230" s="21"/>
      <c r="D230" s="24">
        <v>0</v>
      </c>
      <c r="E230" s="24">
        <v>0</v>
      </c>
      <c r="F230" s="25">
        <f t="shared" ref="F230:F232" si="77">D230*E230</f>
        <v>0</v>
      </c>
      <c r="G230" s="24">
        <f t="shared" ref="G230:G232" si="78">F230*0.24</f>
        <v>0</v>
      </c>
      <c r="H230" s="24">
        <f t="shared" ref="H230:H232" si="79">F230+G230</f>
        <v>0</v>
      </c>
    </row>
    <row r="231" spans="1:8">
      <c r="A231" s="26">
        <v>3</v>
      </c>
      <c r="B231" s="21"/>
      <c r="C231" s="21"/>
      <c r="D231" s="24">
        <v>0</v>
      </c>
      <c r="E231" s="24">
        <v>0</v>
      </c>
      <c r="F231" s="25">
        <f t="shared" si="77"/>
        <v>0</v>
      </c>
      <c r="G231" s="24">
        <f t="shared" si="78"/>
        <v>0</v>
      </c>
      <c r="H231" s="24">
        <f t="shared" si="79"/>
        <v>0</v>
      </c>
    </row>
    <row r="232" spans="1:8">
      <c r="A232" s="26" t="s">
        <v>437</v>
      </c>
      <c r="B232" s="21"/>
      <c r="C232" s="21"/>
      <c r="D232" s="24">
        <v>0</v>
      </c>
      <c r="E232" s="24">
        <v>0</v>
      </c>
      <c r="F232" s="25">
        <f t="shared" si="77"/>
        <v>0</v>
      </c>
      <c r="G232" s="24">
        <f t="shared" si="78"/>
        <v>0</v>
      </c>
      <c r="H232" s="24">
        <f t="shared" si="79"/>
        <v>0</v>
      </c>
    </row>
    <row r="233" spans="1:8">
      <c r="A233" s="35"/>
      <c r="B233" s="36" t="s">
        <v>435</v>
      </c>
      <c r="C233" s="36"/>
      <c r="D233" s="37"/>
      <c r="E233" s="37"/>
      <c r="F233" s="37">
        <f>SUM(F229:F232)</f>
        <v>0</v>
      </c>
      <c r="G233" s="37">
        <f>SUM(G229:G232)</f>
        <v>0</v>
      </c>
      <c r="H233" s="37">
        <f>SUM(H229:H232)</f>
        <v>0</v>
      </c>
    </row>
    <row r="234" spans="1:8" s="30" customFormat="1">
      <c r="A234" s="27"/>
      <c r="B234" s="28"/>
      <c r="C234" s="28"/>
      <c r="D234" s="29"/>
      <c r="E234" s="29"/>
      <c r="F234" s="29"/>
      <c r="G234" s="29"/>
      <c r="H234" s="29"/>
    </row>
    <row r="235" spans="1:8" s="31" customFormat="1">
      <c r="A235" s="56" t="s">
        <v>24</v>
      </c>
      <c r="B235" s="56"/>
      <c r="C235" s="56"/>
      <c r="D235" s="56"/>
      <c r="E235" s="56"/>
      <c r="F235" s="56"/>
      <c r="G235" s="56"/>
      <c r="H235" s="56"/>
    </row>
    <row r="236" spans="1:8" s="23" customFormat="1">
      <c r="A236" s="57" t="s">
        <v>45</v>
      </c>
      <c r="B236" s="58" t="s">
        <v>432</v>
      </c>
      <c r="C236" s="57" t="s">
        <v>436</v>
      </c>
      <c r="D236" s="60" t="s">
        <v>433</v>
      </c>
      <c r="E236" s="60" t="s">
        <v>434</v>
      </c>
      <c r="F236" s="60" t="s">
        <v>50</v>
      </c>
      <c r="G236" s="60" t="s">
        <v>51</v>
      </c>
      <c r="H236" s="60" t="s">
        <v>52</v>
      </c>
    </row>
    <row r="237" spans="1:8" s="23" customFormat="1">
      <c r="A237" s="57"/>
      <c r="B237" s="59"/>
      <c r="C237" s="57"/>
      <c r="D237" s="60"/>
      <c r="E237" s="60"/>
      <c r="F237" s="60"/>
      <c r="G237" s="60"/>
      <c r="H237" s="60"/>
    </row>
    <row r="238" spans="1:8">
      <c r="A238" s="26">
        <v>1</v>
      </c>
      <c r="B238" s="21"/>
      <c r="C238" s="21"/>
      <c r="D238" s="24">
        <v>0</v>
      </c>
      <c r="E238" s="25">
        <v>0</v>
      </c>
      <c r="F238" s="25">
        <f>D238*E238</f>
        <v>0</v>
      </c>
      <c r="G238" s="24">
        <f>F238*0.24</f>
        <v>0</v>
      </c>
      <c r="H238" s="24">
        <f>F238+G238</f>
        <v>0</v>
      </c>
    </row>
    <row r="239" spans="1:8">
      <c r="A239" s="26">
        <v>2</v>
      </c>
      <c r="B239" s="21"/>
      <c r="C239" s="21"/>
      <c r="D239" s="24">
        <v>0</v>
      </c>
      <c r="E239" s="24">
        <v>0</v>
      </c>
      <c r="F239" s="25">
        <f t="shared" ref="F239:F241" si="80">D239*E239</f>
        <v>0</v>
      </c>
      <c r="G239" s="24">
        <f t="shared" ref="G239:G241" si="81">F239*0.24</f>
        <v>0</v>
      </c>
      <c r="H239" s="24">
        <f t="shared" ref="H239:H241" si="82">F239+G239</f>
        <v>0</v>
      </c>
    </row>
    <row r="240" spans="1:8">
      <c r="A240" s="26">
        <v>3</v>
      </c>
      <c r="B240" s="21"/>
      <c r="C240" s="21"/>
      <c r="D240" s="24">
        <v>0</v>
      </c>
      <c r="E240" s="24">
        <v>0</v>
      </c>
      <c r="F240" s="25">
        <f t="shared" si="80"/>
        <v>0</v>
      </c>
      <c r="G240" s="24">
        <f t="shared" si="81"/>
        <v>0</v>
      </c>
      <c r="H240" s="24">
        <f t="shared" si="82"/>
        <v>0</v>
      </c>
    </row>
    <row r="241" spans="1:8">
      <c r="A241" s="26" t="s">
        <v>437</v>
      </c>
      <c r="B241" s="21"/>
      <c r="C241" s="21"/>
      <c r="D241" s="24">
        <v>0</v>
      </c>
      <c r="E241" s="24">
        <v>0</v>
      </c>
      <c r="F241" s="25">
        <f t="shared" si="80"/>
        <v>0</v>
      </c>
      <c r="G241" s="24">
        <f t="shared" si="81"/>
        <v>0</v>
      </c>
      <c r="H241" s="24">
        <f t="shared" si="82"/>
        <v>0</v>
      </c>
    </row>
    <row r="242" spans="1:8">
      <c r="A242" s="35"/>
      <c r="B242" s="36" t="s">
        <v>435</v>
      </c>
      <c r="C242" s="36"/>
      <c r="D242" s="37"/>
      <c r="E242" s="37"/>
      <c r="F242" s="37">
        <f>SUM(F238:F241)</f>
        <v>0</v>
      </c>
      <c r="G242" s="37">
        <f>SUM(G238:G241)</f>
        <v>0</v>
      </c>
      <c r="H242" s="37">
        <f>SUM(H238:H241)</f>
        <v>0</v>
      </c>
    </row>
    <row r="243" spans="1:8" s="30" customFormat="1">
      <c r="A243" s="27"/>
      <c r="B243" s="28"/>
      <c r="C243" s="28"/>
      <c r="D243" s="29"/>
      <c r="E243" s="29"/>
      <c r="F243" s="29"/>
      <c r="G243" s="29"/>
      <c r="H243" s="29"/>
    </row>
    <row r="244" spans="1:8" s="31" customFormat="1">
      <c r="A244" s="56" t="s">
        <v>25</v>
      </c>
      <c r="B244" s="56"/>
      <c r="C244" s="56"/>
      <c r="D244" s="56"/>
      <c r="E244" s="56"/>
      <c r="F244" s="56"/>
      <c r="G244" s="56"/>
      <c r="H244" s="56"/>
    </row>
    <row r="245" spans="1:8" s="23" customFormat="1">
      <c r="A245" s="57" t="s">
        <v>45</v>
      </c>
      <c r="B245" s="58" t="s">
        <v>432</v>
      </c>
      <c r="C245" s="57" t="s">
        <v>436</v>
      </c>
      <c r="D245" s="60" t="s">
        <v>433</v>
      </c>
      <c r="E245" s="60" t="s">
        <v>434</v>
      </c>
      <c r="F245" s="60" t="s">
        <v>50</v>
      </c>
      <c r="G245" s="60" t="s">
        <v>51</v>
      </c>
      <c r="H245" s="60" t="s">
        <v>52</v>
      </c>
    </row>
    <row r="246" spans="1:8" s="23" customFormat="1">
      <c r="A246" s="57"/>
      <c r="B246" s="59"/>
      <c r="C246" s="57"/>
      <c r="D246" s="60"/>
      <c r="E246" s="60"/>
      <c r="F246" s="60"/>
      <c r="G246" s="60"/>
      <c r="H246" s="60"/>
    </row>
    <row r="247" spans="1:8">
      <c r="A247" s="26">
        <v>1</v>
      </c>
      <c r="B247" s="21"/>
      <c r="C247" s="21"/>
      <c r="D247" s="24">
        <v>0</v>
      </c>
      <c r="E247" s="25">
        <v>0</v>
      </c>
      <c r="F247" s="25">
        <f>D247*E247</f>
        <v>0</v>
      </c>
      <c r="G247" s="24">
        <f>F247*0.24</f>
        <v>0</v>
      </c>
      <c r="H247" s="24">
        <f>F247+G247</f>
        <v>0</v>
      </c>
    </row>
    <row r="248" spans="1:8">
      <c r="A248" s="26">
        <v>2</v>
      </c>
      <c r="B248" s="21"/>
      <c r="C248" s="21"/>
      <c r="D248" s="24">
        <v>0</v>
      </c>
      <c r="E248" s="24">
        <v>0</v>
      </c>
      <c r="F248" s="25">
        <f t="shared" ref="F248:F250" si="83">D248*E248</f>
        <v>0</v>
      </c>
      <c r="G248" s="24">
        <f t="shared" ref="G248:G250" si="84">F248*0.24</f>
        <v>0</v>
      </c>
      <c r="H248" s="24">
        <f t="shared" ref="H248:H250" si="85">F248+G248</f>
        <v>0</v>
      </c>
    </row>
    <row r="249" spans="1:8">
      <c r="A249" s="26">
        <v>3</v>
      </c>
      <c r="B249" s="21"/>
      <c r="C249" s="21"/>
      <c r="D249" s="24">
        <v>0</v>
      </c>
      <c r="E249" s="24">
        <v>0</v>
      </c>
      <c r="F249" s="25">
        <f t="shared" si="83"/>
        <v>0</v>
      </c>
      <c r="G249" s="24">
        <f t="shared" si="84"/>
        <v>0</v>
      </c>
      <c r="H249" s="24">
        <f t="shared" si="85"/>
        <v>0</v>
      </c>
    </row>
    <row r="250" spans="1:8">
      <c r="A250" s="26" t="s">
        <v>437</v>
      </c>
      <c r="B250" s="21"/>
      <c r="C250" s="21"/>
      <c r="D250" s="24">
        <v>0</v>
      </c>
      <c r="E250" s="24">
        <v>0</v>
      </c>
      <c r="F250" s="25">
        <f t="shared" si="83"/>
        <v>0</v>
      </c>
      <c r="G250" s="24">
        <f t="shared" si="84"/>
        <v>0</v>
      </c>
      <c r="H250" s="24">
        <f t="shared" si="85"/>
        <v>0</v>
      </c>
    </row>
    <row r="251" spans="1:8">
      <c r="A251" s="35"/>
      <c r="B251" s="36" t="s">
        <v>435</v>
      </c>
      <c r="C251" s="36"/>
      <c r="D251" s="37"/>
      <c r="E251" s="37"/>
      <c r="F251" s="37">
        <f>SUM(F247:F250)</f>
        <v>0</v>
      </c>
      <c r="G251" s="37">
        <f>SUM(G247:G250)</f>
        <v>0</v>
      </c>
      <c r="H251" s="37">
        <f>SUM(H247:H250)</f>
        <v>0</v>
      </c>
    </row>
    <row r="252" spans="1:8" s="30" customFormat="1">
      <c r="A252" s="27"/>
      <c r="B252" s="28"/>
      <c r="C252" s="28"/>
      <c r="D252" s="29"/>
      <c r="E252" s="29"/>
      <c r="F252" s="29"/>
      <c r="G252" s="29"/>
      <c r="H252" s="29"/>
    </row>
    <row r="253" spans="1:8" s="31" customFormat="1">
      <c r="A253" s="56" t="s">
        <v>26</v>
      </c>
      <c r="B253" s="56"/>
      <c r="C253" s="56"/>
      <c r="D253" s="56"/>
      <c r="E253" s="56"/>
      <c r="F253" s="56"/>
      <c r="G253" s="56"/>
      <c r="H253" s="56"/>
    </row>
    <row r="254" spans="1:8" s="23" customFormat="1">
      <c r="A254" s="57" t="s">
        <v>45</v>
      </c>
      <c r="B254" s="58" t="s">
        <v>432</v>
      </c>
      <c r="C254" s="57" t="s">
        <v>436</v>
      </c>
      <c r="D254" s="60" t="s">
        <v>433</v>
      </c>
      <c r="E254" s="60" t="s">
        <v>434</v>
      </c>
      <c r="F254" s="60" t="s">
        <v>50</v>
      </c>
      <c r="G254" s="60" t="s">
        <v>51</v>
      </c>
      <c r="H254" s="60" t="s">
        <v>52</v>
      </c>
    </row>
    <row r="255" spans="1:8" s="23" customFormat="1">
      <c r="A255" s="57"/>
      <c r="B255" s="59"/>
      <c r="C255" s="57"/>
      <c r="D255" s="60"/>
      <c r="E255" s="60"/>
      <c r="F255" s="60"/>
      <c r="G255" s="60"/>
      <c r="H255" s="60"/>
    </row>
    <row r="256" spans="1:8">
      <c r="A256" s="26">
        <v>1</v>
      </c>
      <c r="B256" s="21"/>
      <c r="C256" s="21"/>
      <c r="D256" s="24">
        <v>0</v>
      </c>
      <c r="E256" s="25">
        <v>0</v>
      </c>
      <c r="F256" s="25">
        <f>D256*E256</f>
        <v>0</v>
      </c>
      <c r="G256" s="24">
        <f>F256*0.24</f>
        <v>0</v>
      </c>
      <c r="H256" s="24">
        <f>F256+G256</f>
        <v>0</v>
      </c>
    </row>
    <row r="257" spans="1:8">
      <c r="A257" s="26">
        <v>2</v>
      </c>
      <c r="B257" s="21"/>
      <c r="C257" s="21"/>
      <c r="D257" s="24">
        <v>0</v>
      </c>
      <c r="E257" s="24">
        <v>0</v>
      </c>
      <c r="F257" s="25">
        <f t="shared" ref="F257:F259" si="86">D257*E257</f>
        <v>0</v>
      </c>
      <c r="G257" s="24">
        <f t="shared" ref="G257:G259" si="87">F257*0.24</f>
        <v>0</v>
      </c>
      <c r="H257" s="24">
        <f t="shared" ref="H257:H259" si="88">F257+G257</f>
        <v>0</v>
      </c>
    </row>
    <row r="258" spans="1:8">
      <c r="A258" s="26">
        <v>3</v>
      </c>
      <c r="B258" s="21"/>
      <c r="C258" s="21"/>
      <c r="D258" s="24">
        <v>0</v>
      </c>
      <c r="E258" s="24">
        <v>0</v>
      </c>
      <c r="F258" s="25">
        <f t="shared" si="86"/>
        <v>0</v>
      </c>
      <c r="G258" s="24">
        <f t="shared" si="87"/>
        <v>0</v>
      </c>
      <c r="H258" s="24">
        <f t="shared" si="88"/>
        <v>0</v>
      </c>
    </row>
    <row r="259" spans="1:8">
      <c r="A259" s="26" t="s">
        <v>437</v>
      </c>
      <c r="B259" s="21"/>
      <c r="C259" s="21"/>
      <c r="D259" s="24">
        <v>0</v>
      </c>
      <c r="E259" s="24">
        <v>0</v>
      </c>
      <c r="F259" s="25">
        <f t="shared" si="86"/>
        <v>0</v>
      </c>
      <c r="G259" s="24">
        <f t="shared" si="87"/>
        <v>0</v>
      </c>
      <c r="H259" s="24">
        <f t="shared" si="88"/>
        <v>0</v>
      </c>
    </row>
    <row r="260" spans="1:8">
      <c r="A260" s="35"/>
      <c r="B260" s="36" t="s">
        <v>435</v>
      </c>
      <c r="C260" s="36"/>
      <c r="D260" s="37"/>
      <c r="E260" s="37"/>
      <c r="F260" s="37">
        <f>SUM(F256:F259)</f>
        <v>0</v>
      </c>
      <c r="G260" s="37">
        <f>SUM(G256:G259)</f>
        <v>0</v>
      </c>
      <c r="H260" s="37">
        <f>SUM(H256:H259)</f>
        <v>0</v>
      </c>
    </row>
    <row r="261" spans="1:8" s="30" customFormat="1">
      <c r="A261" s="27"/>
      <c r="B261" s="28"/>
      <c r="C261" s="28"/>
      <c r="D261" s="29"/>
      <c r="E261" s="29"/>
      <c r="F261" s="29"/>
      <c r="G261" s="29"/>
      <c r="H261" s="29"/>
    </row>
    <row r="262" spans="1:8" s="31" customFormat="1">
      <c r="A262" s="56" t="s">
        <v>27</v>
      </c>
      <c r="B262" s="56"/>
      <c r="C262" s="56"/>
      <c r="D262" s="56"/>
      <c r="E262" s="56"/>
      <c r="F262" s="56"/>
      <c r="G262" s="56"/>
      <c r="H262" s="56"/>
    </row>
    <row r="263" spans="1:8" s="23" customFormat="1">
      <c r="A263" s="57" t="s">
        <v>45</v>
      </c>
      <c r="B263" s="58" t="s">
        <v>432</v>
      </c>
      <c r="C263" s="57" t="s">
        <v>436</v>
      </c>
      <c r="D263" s="60" t="s">
        <v>433</v>
      </c>
      <c r="E263" s="60" t="s">
        <v>434</v>
      </c>
      <c r="F263" s="60" t="s">
        <v>50</v>
      </c>
      <c r="G263" s="60" t="s">
        <v>51</v>
      </c>
      <c r="H263" s="60" t="s">
        <v>52</v>
      </c>
    </row>
    <row r="264" spans="1:8" s="23" customFormat="1">
      <c r="A264" s="57"/>
      <c r="B264" s="59"/>
      <c r="C264" s="57"/>
      <c r="D264" s="60"/>
      <c r="E264" s="60"/>
      <c r="F264" s="60"/>
      <c r="G264" s="60"/>
      <c r="H264" s="60"/>
    </row>
    <row r="265" spans="1:8">
      <c r="A265" s="26">
        <v>1</v>
      </c>
      <c r="B265" s="21"/>
      <c r="C265" s="21"/>
      <c r="D265" s="24">
        <v>0</v>
      </c>
      <c r="E265" s="25">
        <v>0</v>
      </c>
      <c r="F265" s="25">
        <f>D265*E265</f>
        <v>0</v>
      </c>
      <c r="G265" s="24">
        <f>F265*0.24</f>
        <v>0</v>
      </c>
      <c r="H265" s="24">
        <f>F265+G265</f>
        <v>0</v>
      </c>
    </row>
    <row r="266" spans="1:8">
      <c r="A266" s="26">
        <v>2</v>
      </c>
      <c r="B266" s="21"/>
      <c r="C266" s="21"/>
      <c r="D266" s="24">
        <v>0</v>
      </c>
      <c r="E266" s="24">
        <v>0</v>
      </c>
      <c r="F266" s="25">
        <f t="shared" ref="F266:F268" si="89">D266*E266</f>
        <v>0</v>
      </c>
      <c r="G266" s="24">
        <f t="shared" ref="G266:G268" si="90">F266*0.24</f>
        <v>0</v>
      </c>
      <c r="H266" s="24">
        <f t="shared" ref="H266:H268" si="91">F266+G266</f>
        <v>0</v>
      </c>
    </row>
    <row r="267" spans="1:8">
      <c r="A267" s="26">
        <v>3</v>
      </c>
      <c r="B267" s="21"/>
      <c r="C267" s="21"/>
      <c r="D267" s="24">
        <v>0</v>
      </c>
      <c r="E267" s="24">
        <v>0</v>
      </c>
      <c r="F267" s="25">
        <f t="shared" si="89"/>
        <v>0</v>
      </c>
      <c r="G267" s="24">
        <f t="shared" si="90"/>
        <v>0</v>
      </c>
      <c r="H267" s="24">
        <f t="shared" si="91"/>
        <v>0</v>
      </c>
    </row>
    <row r="268" spans="1:8">
      <c r="A268" s="26" t="s">
        <v>437</v>
      </c>
      <c r="B268" s="21"/>
      <c r="C268" s="21"/>
      <c r="D268" s="24">
        <v>0</v>
      </c>
      <c r="E268" s="24">
        <v>0</v>
      </c>
      <c r="F268" s="25">
        <f t="shared" si="89"/>
        <v>0</v>
      </c>
      <c r="G268" s="24">
        <f t="shared" si="90"/>
        <v>0</v>
      </c>
      <c r="H268" s="24">
        <f t="shared" si="91"/>
        <v>0</v>
      </c>
    </row>
    <row r="269" spans="1:8">
      <c r="A269" s="35"/>
      <c r="B269" s="36" t="s">
        <v>435</v>
      </c>
      <c r="C269" s="36"/>
      <c r="D269" s="37"/>
      <c r="E269" s="37"/>
      <c r="F269" s="37">
        <f>SUM(F265:F268)</f>
        <v>0</v>
      </c>
      <c r="G269" s="37">
        <f>SUM(G265:G268)</f>
        <v>0</v>
      </c>
      <c r="H269" s="37">
        <f>SUM(H265:H268)</f>
        <v>0</v>
      </c>
    </row>
    <row r="270" spans="1:8" s="30" customFormat="1">
      <c r="A270" s="27"/>
      <c r="B270" s="28"/>
      <c r="C270" s="28"/>
      <c r="D270" s="29"/>
      <c r="E270" s="29"/>
      <c r="F270" s="29"/>
      <c r="G270" s="29"/>
      <c r="H270" s="29"/>
    </row>
    <row r="271" spans="1:8" s="31" customFormat="1">
      <c r="A271" s="56" t="s">
        <v>28</v>
      </c>
      <c r="B271" s="56"/>
      <c r="C271" s="56"/>
      <c r="D271" s="56"/>
      <c r="E271" s="56"/>
      <c r="F271" s="56"/>
      <c r="G271" s="56"/>
      <c r="H271" s="56"/>
    </row>
    <row r="272" spans="1:8" s="23" customFormat="1">
      <c r="A272" s="57" t="s">
        <v>45</v>
      </c>
      <c r="B272" s="58" t="s">
        <v>432</v>
      </c>
      <c r="C272" s="57" t="s">
        <v>436</v>
      </c>
      <c r="D272" s="60" t="s">
        <v>433</v>
      </c>
      <c r="E272" s="60" t="s">
        <v>434</v>
      </c>
      <c r="F272" s="60" t="s">
        <v>50</v>
      </c>
      <c r="G272" s="60" t="s">
        <v>51</v>
      </c>
      <c r="H272" s="60" t="s">
        <v>52</v>
      </c>
    </row>
    <row r="273" spans="1:8" s="23" customFormat="1">
      <c r="A273" s="57"/>
      <c r="B273" s="59"/>
      <c r="C273" s="57"/>
      <c r="D273" s="60"/>
      <c r="E273" s="60"/>
      <c r="F273" s="60"/>
      <c r="G273" s="60"/>
      <c r="H273" s="60"/>
    </row>
    <row r="274" spans="1:8">
      <c r="A274" s="26">
        <v>1</v>
      </c>
      <c r="B274" s="21"/>
      <c r="C274" s="21"/>
      <c r="D274" s="24">
        <v>0</v>
      </c>
      <c r="E274" s="25">
        <v>0</v>
      </c>
      <c r="F274" s="25">
        <f>D274*E274</f>
        <v>0</v>
      </c>
      <c r="G274" s="24">
        <f>F274*0.24</f>
        <v>0</v>
      </c>
      <c r="H274" s="24">
        <f>F274+G274</f>
        <v>0</v>
      </c>
    </row>
    <row r="275" spans="1:8">
      <c r="A275" s="26">
        <v>2</v>
      </c>
      <c r="B275" s="21"/>
      <c r="C275" s="21"/>
      <c r="D275" s="24">
        <v>0</v>
      </c>
      <c r="E275" s="24">
        <v>0</v>
      </c>
      <c r="F275" s="25">
        <f t="shared" ref="F275:F277" si="92">D275*E275</f>
        <v>0</v>
      </c>
      <c r="G275" s="24">
        <f t="shared" ref="G275:G277" si="93">F275*0.24</f>
        <v>0</v>
      </c>
      <c r="H275" s="24">
        <f t="shared" ref="H275:H277" si="94">F275+G275</f>
        <v>0</v>
      </c>
    </row>
    <row r="276" spans="1:8">
      <c r="A276" s="26">
        <v>3</v>
      </c>
      <c r="B276" s="21"/>
      <c r="C276" s="21"/>
      <c r="D276" s="24">
        <v>0</v>
      </c>
      <c r="E276" s="24">
        <v>0</v>
      </c>
      <c r="F276" s="25">
        <f t="shared" si="92"/>
        <v>0</v>
      </c>
      <c r="G276" s="24">
        <f t="shared" si="93"/>
        <v>0</v>
      </c>
      <c r="H276" s="24">
        <f t="shared" si="94"/>
        <v>0</v>
      </c>
    </row>
    <row r="277" spans="1:8">
      <c r="A277" s="26" t="s">
        <v>437</v>
      </c>
      <c r="B277" s="21"/>
      <c r="C277" s="21"/>
      <c r="D277" s="24">
        <v>0</v>
      </c>
      <c r="E277" s="24">
        <v>0</v>
      </c>
      <c r="F277" s="25">
        <f t="shared" si="92"/>
        <v>0</v>
      </c>
      <c r="G277" s="24">
        <f t="shared" si="93"/>
        <v>0</v>
      </c>
      <c r="H277" s="24">
        <f t="shared" si="94"/>
        <v>0</v>
      </c>
    </row>
    <row r="278" spans="1:8">
      <c r="A278" s="35"/>
      <c r="B278" s="36" t="s">
        <v>435</v>
      </c>
      <c r="C278" s="36"/>
      <c r="D278" s="37"/>
      <c r="E278" s="37"/>
      <c r="F278" s="37">
        <f>SUM(F274:F277)</f>
        <v>0</v>
      </c>
      <c r="G278" s="37">
        <f>SUM(G274:G277)</f>
        <v>0</v>
      </c>
      <c r="H278" s="37">
        <f>SUM(H274:H277)</f>
        <v>0</v>
      </c>
    </row>
    <row r="279" spans="1:8" s="30" customFormat="1">
      <c r="A279" s="27"/>
      <c r="B279" s="28"/>
      <c r="C279" s="28"/>
      <c r="D279" s="29"/>
      <c r="E279" s="29"/>
      <c r="F279" s="29"/>
      <c r="G279" s="29"/>
      <c r="H279" s="29"/>
    </row>
    <row r="280" spans="1:8" s="31" customFormat="1">
      <c r="A280" s="56" t="s">
        <v>29</v>
      </c>
      <c r="B280" s="56"/>
      <c r="C280" s="56"/>
      <c r="D280" s="56"/>
      <c r="E280" s="56"/>
      <c r="F280" s="56"/>
      <c r="G280" s="56"/>
      <c r="H280" s="56"/>
    </row>
    <row r="281" spans="1:8" s="23" customFormat="1">
      <c r="A281" s="57" t="s">
        <v>45</v>
      </c>
      <c r="B281" s="58" t="s">
        <v>432</v>
      </c>
      <c r="C281" s="57" t="s">
        <v>436</v>
      </c>
      <c r="D281" s="60" t="s">
        <v>433</v>
      </c>
      <c r="E281" s="60" t="s">
        <v>434</v>
      </c>
      <c r="F281" s="60" t="s">
        <v>50</v>
      </c>
      <c r="G281" s="60" t="s">
        <v>51</v>
      </c>
      <c r="H281" s="60" t="s">
        <v>52</v>
      </c>
    </row>
    <row r="282" spans="1:8" s="23" customFormat="1">
      <c r="A282" s="57"/>
      <c r="B282" s="59"/>
      <c r="C282" s="57"/>
      <c r="D282" s="60"/>
      <c r="E282" s="60"/>
      <c r="F282" s="60"/>
      <c r="G282" s="60"/>
      <c r="H282" s="60"/>
    </row>
    <row r="283" spans="1:8">
      <c r="A283" s="26">
        <v>1</v>
      </c>
      <c r="B283" s="21"/>
      <c r="C283" s="21"/>
      <c r="D283" s="24">
        <v>0</v>
      </c>
      <c r="E283" s="25">
        <v>0</v>
      </c>
      <c r="F283" s="25">
        <f>D283*E283</f>
        <v>0</v>
      </c>
      <c r="G283" s="24">
        <f>F283*0.24</f>
        <v>0</v>
      </c>
      <c r="H283" s="24">
        <f>F283+G283</f>
        <v>0</v>
      </c>
    </row>
    <row r="284" spans="1:8">
      <c r="A284" s="26">
        <v>2</v>
      </c>
      <c r="B284" s="21"/>
      <c r="C284" s="21"/>
      <c r="D284" s="24">
        <v>0</v>
      </c>
      <c r="E284" s="24">
        <v>0</v>
      </c>
      <c r="F284" s="25">
        <f t="shared" ref="F284:F286" si="95">D284*E284</f>
        <v>0</v>
      </c>
      <c r="G284" s="24">
        <f t="shared" ref="G284:G286" si="96">F284*0.24</f>
        <v>0</v>
      </c>
      <c r="H284" s="24">
        <f t="shared" ref="H284:H286" si="97">F284+G284</f>
        <v>0</v>
      </c>
    </row>
    <row r="285" spans="1:8">
      <c r="A285" s="26">
        <v>3</v>
      </c>
      <c r="B285" s="21"/>
      <c r="C285" s="21"/>
      <c r="D285" s="24">
        <v>0</v>
      </c>
      <c r="E285" s="24">
        <v>0</v>
      </c>
      <c r="F285" s="25">
        <f t="shared" si="95"/>
        <v>0</v>
      </c>
      <c r="G285" s="24">
        <f t="shared" si="96"/>
        <v>0</v>
      </c>
      <c r="H285" s="24">
        <f t="shared" si="97"/>
        <v>0</v>
      </c>
    </row>
    <row r="286" spans="1:8">
      <c r="A286" s="26" t="s">
        <v>437</v>
      </c>
      <c r="B286" s="21"/>
      <c r="C286" s="21"/>
      <c r="D286" s="24">
        <v>0</v>
      </c>
      <c r="E286" s="24">
        <v>0</v>
      </c>
      <c r="F286" s="25">
        <f t="shared" si="95"/>
        <v>0</v>
      </c>
      <c r="G286" s="24">
        <f t="shared" si="96"/>
        <v>0</v>
      </c>
      <c r="H286" s="24">
        <f t="shared" si="97"/>
        <v>0</v>
      </c>
    </row>
    <row r="287" spans="1:8">
      <c r="A287" s="35"/>
      <c r="B287" s="36" t="s">
        <v>435</v>
      </c>
      <c r="C287" s="36"/>
      <c r="D287" s="37"/>
      <c r="E287" s="37"/>
      <c r="F287" s="37">
        <f>SUM(F283:F286)</f>
        <v>0</v>
      </c>
      <c r="G287" s="37">
        <f>SUM(G283:G286)</f>
        <v>0</v>
      </c>
      <c r="H287" s="37">
        <f>SUM(H283:H286)</f>
        <v>0</v>
      </c>
    </row>
    <row r="288" spans="1:8" s="30" customFormat="1">
      <c r="A288" s="27"/>
      <c r="B288" s="28"/>
      <c r="C288" s="28"/>
      <c r="D288" s="29"/>
      <c r="E288" s="29"/>
      <c r="F288" s="29"/>
      <c r="G288" s="29"/>
      <c r="H288" s="29"/>
    </row>
    <row r="289" spans="1:8" s="31" customFormat="1">
      <c r="A289" s="56" t="s">
        <v>30</v>
      </c>
      <c r="B289" s="56"/>
      <c r="C289" s="56"/>
      <c r="D289" s="56"/>
      <c r="E289" s="56"/>
      <c r="F289" s="56"/>
      <c r="G289" s="56"/>
      <c r="H289" s="56"/>
    </row>
    <row r="290" spans="1:8" s="23" customFormat="1">
      <c r="A290" s="57" t="s">
        <v>45</v>
      </c>
      <c r="B290" s="58" t="s">
        <v>432</v>
      </c>
      <c r="C290" s="57" t="s">
        <v>436</v>
      </c>
      <c r="D290" s="60" t="s">
        <v>433</v>
      </c>
      <c r="E290" s="60" t="s">
        <v>434</v>
      </c>
      <c r="F290" s="60" t="s">
        <v>50</v>
      </c>
      <c r="G290" s="60" t="s">
        <v>51</v>
      </c>
      <c r="H290" s="60" t="s">
        <v>52</v>
      </c>
    </row>
    <row r="291" spans="1:8" s="23" customFormat="1">
      <c r="A291" s="57"/>
      <c r="B291" s="59"/>
      <c r="C291" s="57"/>
      <c r="D291" s="60"/>
      <c r="E291" s="60"/>
      <c r="F291" s="60"/>
      <c r="G291" s="60"/>
      <c r="H291" s="60"/>
    </row>
    <row r="292" spans="1:8">
      <c r="A292" s="26">
        <v>1</v>
      </c>
      <c r="B292" s="21"/>
      <c r="C292" s="21"/>
      <c r="D292" s="24">
        <v>0</v>
      </c>
      <c r="E292" s="25">
        <v>0</v>
      </c>
      <c r="F292" s="25">
        <f>D292*E292</f>
        <v>0</v>
      </c>
      <c r="G292" s="24">
        <f>F292*0.24</f>
        <v>0</v>
      </c>
      <c r="H292" s="24">
        <f>F292+G292</f>
        <v>0</v>
      </c>
    </row>
    <row r="293" spans="1:8">
      <c r="A293" s="26">
        <v>2</v>
      </c>
      <c r="B293" s="21"/>
      <c r="C293" s="21"/>
      <c r="D293" s="24">
        <v>0</v>
      </c>
      <c r="E293" s="24">
        <v>0</v>
      </c>
      <c r="F293" s="25">
        <f t="shared" ref="F293:F295" si="98">D293*E293</f>
        <v>0</v>
      </c>
      <c r="G293" s="24">
        <f t="shared" ref="G293:G295" si="99">F293*0.24</f>
        <v>0</v>
      </c>
      <c r="H293" s="24">
        <f t="shared" ref="H293:H295" si="100">F293+G293</f>
        <v>0</v>
      </c>
    </row>
    <row r="294" spans="1:8">
      <c r="A294" s="26">
        <v>3</v>
      </c>
      <c r="B294" s="21"/>
      <c r="C294" s="21"/>
      <c r="D294" s="24">
        <v>0</v>
      </c>
      <c r="E294" s="24">
        <v>0</v>
      </c>
      <c r="F294" s="25">
        <f t="shared" si="98"/>
        <v>0</v>
      </c>
      <c r="G294" s="24">
        <f t="shared" si="99"/>
        <v>0</v>
      </c>
      <c r="H294" s="24">
        <f t="shared" si="100"/>
        <v>0</v>
      </c>
    </row>
    <row r="295" spans="1:8">
      <c r="A295" s="26" t="s">
        <v>437</v>
      </c>
      <c r="B295" s="21"/>
      <c r="C295" s="21"/>
      <c r="D295" s="24">
        <v>0</v>
      </c>
      <c r="E295" s="24">
        <v>0</v>
      </c>
      <c r="F295" s="25">
        <f t="shared" si="98"/>
        <v>0</v>
      </c>
      <c r="G295" s="24">
        <f t="shared" si="99"/>
        <v>0</v>
      </c>
      <c r="H295" s="24">
        <f t="shared" si="100"/>
        <v>0</v>
      </c>
    </row>
    <row r="296" spans="1:8">
      <c r="A296" s="35"/>
      <c r="B296" s="36" t="s">
        <v>435</v>
      </c>
      <c r="C296" s="36"/>
      <c r="D296" s="37"/>
      <c r="E296" s="37"/>
      <c r="F296" s="37">
        <f>SUM(F292:F295)</f>
        <v>0</v>
      </c>
      <c r="G296" s="37">
        <f>SUM(G292:G295)</f>
        <v>0</v>
      </c>
      <c r="H296" s="37">
        <f>SUM(H292:H295)</f>
        <v>0</v>
      </c>
    </row>
    <row r="297" spans="1:8" s="30" customFormat="1">
      <c r="A297" s="27"/>
      <c r="B297" s="28"/>
      <c r="C297" s="28"/>
      <c r="D297" s="29"/>
      <c r="E297" s="29"/>
      <c r="F297" s="29"/>
      <c r="G297" s="29"/>
      <c r="H297" s="29"/>
    </row>
    <row r="298" spans="1:8" s="31" customFormat="1">
      <c r="A298" s="56" t="s">
        <v>31</v>
      </c>
      <c r="B298" s="56"/>
      <c r="C298" s="56"/>
      <c r="D298" s="56"/>
      <c r="E298" s="56"/>
      <c r="F298" s="56"/>
      <c r="G298" s="56"/>
      <c r="H298" s="56"/>
    </row>
    <row r="299" spans="1:8" s="23" customFormat="1">
      <c r="A299" s="57" t="s">
        <v>45</v>
      </c>
      <c r="B299" s="58" t="s">
        <v>432</v>
      </c>
      <c r="C299" s="57" t="s">
        <v>436</v>
      </c>
      <c r="D299" s="60" t="s">
        <v>433</v>
      </c>
      <c r="E299" s="60" t="s">
        <v>434</v>
      </c>
      <c r="F299" s="60" t="s">
        <v>50</v>
      </c>
      <c r="G299" s="60" t="s">
        <v>51</v>
      </c>
      <c r="H299" s="60" t="s">
        <v>52</v>
      </c>
    </row>
    <row r="300" spans="1:8" s="23" customFormat="1">
      <c r="A300" s="57"/>
      <c r="B300" s="59"/>
      <c r="C300" s="57"/>
      <c r="D300" s="60"/>
      <c r="E300" s="60"/>
      <c r="F300" s="60"/>
      <c r="G300" s="60"/>
      <c r="H300" s="60"/>
    </row>
    <row r="301" spans="1:8">
      <c r="A301" s="26">
        <v>1</v>
      </c>
      <c r="B301" s="21"/>
      <c r="C301" s="21"/>
      <c r="D301" s="24">
        <v>0</v>
      </c>
      <c r="E301" s="25">
        <v>0</v>
      </c>
      <c r="F301" s="25">
        <f>D301*E301</f>
        <v>0</v>
      </c>
      <c r="G301" s="24">
        <f>F301*0.24</f>
        <v>0</v>
      </c>
      <c r="H301" s="24">
        <f>F301+G301</f>
        <v>0</v>
      </c>
    </row>
    <row r="302" spans="1:8">
      <c r="A302" s="26">
        <v>2</v>
      </c>
      <c r="B302" s="21"/>
      <c r="C302" s="21"/>
      <c r="D302" s="24">
        <v>0</v>
      </c>
      <c r="E302" s="24">
        <v>0</v>
      </c>
      <c r="F302" s="25">
        <f t="shared" ref="F302:F304" si="101">D302*E302</f>
        <v>0</v>
      </c>
      <c r="G302" s="24">
        <f t="shared" ref="G302:G304" si="102">F302*0.24</f>
        <v>0</v>
      </c>
      <c r="H302" s="24">
        <f t="shared" ref="H302:H304" si="103">F302+G302</f>
        <v>0</v>
      </c>
    </row>
    <row r="303" spans="1:8">
      <c r="A303" s="26">
        <v>3</v>
      </c>
      <c r="B303" s="21"/>
      <c r="C303" s="21"/>
      <c r="D303" s="24">
        <v>0</v>
      </c>
      <c r="E303" s="24">
        <v>0</v>
      </c>
      <c r="F303" s="25">
        <f t="shared" si="101"/>
        <v>0</v>
      </c>
      <c r="G303" s="24">
        <f t="shared" si="102"/>
        <v>0</v>
      </c>
      <c r="H303" s="24">
        <f t="shared" si="103"/>
        <v>0</v>
      </c>
    </row>
    <row r="304" spans="1:8">
      <c r="A304" s="26" t="s">
        <v>437</v>
      </c>
      <c r="B304" s="21"/>
      <c r="C304" s="21"/>
      <c r="D304" s="24">
        <v>0</v>
      </c>
      <c r="E304" s="24">
        <v>0</v>
      </c>
      <c r="F304" s="25">
        <f t="shared" si="101"/>
        <v>0</v>
      </c>
      <c r="G304" s="24">
        <f t="shared" si="102"/>
        <v>0</v>
      </c>
      <c r="H304" s="24">
        <f t="shared" si="103"/>
        <v>0</v>
      </c>
    </row>
    <row r="305" spans="1:8">
      <c r="A305" s="35"/>
      <c r="B305" s="36" t="s">
        <v>435</v>
      </c>
      <c r="C305" s="36"/>
      <c r="D305" s="37"/>
      <c r="E305" s="37"/>
      <c r="F305" s="37">
        <f>SUM(F301:F304)</f>
        <v>0</v>
      </c>
      <c r="G305" s="37">
        <f>SUM(G301:G304)</f>
        <v>0</v>
      </c>
      <c r="H305" s="37">
        <f>SUM(H301:H304)</f>
        <v>0</v>
      </c>
    </row>
    <row r="306" spans="1:8" s="30" customFormat="1">
      <c r="A306" s="27"/>
      <c r="B306" s="28"/>
      <c r="C306" s="28"/>
      <c r="D306" s="29"/>
      <c r="E306" s="29"/>
      <c r="F306" s="29"/>
      <c r="G306" s="29"/>
      <c r="H306" s="29"/>
    </row>
    <row r="307" spans="1:8" s="31" customFormat="1">
      <c r="A307" s="56" t="s">
        <v>32</v>
      </c>
      <c r="B307" s="56"/>
      <c r="C307" s="56"/>
      <c r="D307" s="56"/>
      <c r="E307" s="56"/>
      <c r="F307" s="56"/>
      <c r="G307" s="56"/>
      <c r="H307" s="56"/>
    </row>
    <row r="308" spans="1:8" s="23" customFormat="1">
      <c r="A308" s="57" t="s">
        <v>45</v>
      </c>
      <c r="B308" s="58" t="s">
        <v>432</v>
      </c>
      <c r="C308" s="57" t="s">
        <v>436</v>
      </c>
      <c r="D308" s="60" t="s">
        <v>433</v>
      </c>
      <c r="E308" s="60" t="s">
        <v>434</v>
      </c>
      <c r="F308" s="60" t="s">
        <v>50</v>
      </c>
      <c r="G308" s="60" t="s">
        <v>51</v>
      </c>
      <c r="H308" s="60" t="s">
        <v>52</v>
      </c>
    </row>
    <row r="309" spans="1:8" s="23" customFormat="1">
      <c r="A309" s="57"/>
      <c r="B309" s="59"/>
      <c r="C309" s="57"/>
      <c r="D309" s="60"/>
      <c r="E309" s="60"/>
      <c r="F309" s="60"/>
      <c r="G309" s="60"/>
      <c r="H309" s="60"/>
    </row>
    <row r="310" spans="1:8">
      <c r="A310" s="26">
        <v>1</v>
      </c>
      <c r="B310" s="21"/>
      <c r="C310" s="21"/>
      <c r="D310" s="24">
        <v>0</v>
      </c>
      <c r="E310" s="25">
        <v>0</v>
      </c>
      <c r="F310" s="25">
        <f>D310*E310</f>
        <v>0</v>
      </c>
      <c r="G310" s="24">
        <f>F310*0.24</f>
        <v>0</v>
      </c>
      <c r="H310" s="24">
        <f>F310+G310</f>
        <v>0</v>
      </c>
    </row>
    <row r="311" spans="1:8">
      <c r="A311" s="26">
        <v>2</v>
      </c>
      <c r="B311" s="21"/>
      <c r="C311" s="21"/>
      <c r="D311" s="24">
        <v>0</v>
      </c>
      <c r="E311" s="24">
        <v>0</v>
      </c>
      <c r="F311" s="25">
        <f t="shared" ref="F311:F313" si="104">D311*E311</f>
        <v>0</v>
      </c>
      <c r="G311" s="24">
        <f t="shared" ref="G311:G313" si="105">F311*0.24</f>
        <v>0</v>
      </c>
      <c r="H311" s="24">
        <f t="shared" ref="H311:H313" si="106">F311+G311</f>
        <v>0</v>
      </c>
    </row>
    <row r="312" spans="1:8">
      <c r="A312" s="26">
        <v>3</v>
      </c>
      <c r="B312" s="21"/>
      <c r="C312" s="21"/>
      <c r="D312" s="24">
        <v>0</v>
      </c>
      <c r="E312" s="24">
        <v>0</v>
      </c>
      <c r="F312" s="25">
        <f t="shared" si="104"/>
        <v>0</v>
      </c>
      <c r="G312" s="24">
        <f t="shared" si="105"/>
        <v>0</v>
      </c>
      <c r="H312" s="24">
        <f t="shared" si="106"/>
        <v>0</v>
      </c>
    </row>
    <row r="313" spans="1:8">
      <c r="A313" s="26" t="s">
        <v>437</v>
      </c>
      <c r="B313" s="21"/>
      <c r="C313" s="21"/>
      <c r="D313" s="24">
        <v>0</v>
      </c>
      <c r="E313" s="24">
        <v>0</v>
      </c>
      <c r="F313" s="25">
        <f t="shared" si="104"/>
        <v>0</v>
      </c>
      <c r="G313" s="24">
        <f t="shared" si="105"/>
        <v>0</v>
      </c>
      <c r="H313" s="24">
        <f t="shared" si="106"/>
        <v>0</v>
      </c>
    </row>
    <row r="314" spans="1:8">
      <c r="A314" s="35"/>
      <c r="B314" s="36" t="s">
        <v>435</v>
      </c>
      <c r="C314" s="36"/>
      <c r="D314" s="37"/>
      <c r="E314" s="37"/>
      <c r="F314" s="37">
        <f>SUM(F310:F313)</f>
        <v>0</v>
      </c>
      <c r="G314" s="37">
        <f>SUM(G310:G313)</f>
        <v>0</v>
      </c>
      <c r="H314" s="37">
        <f>SUM(H310:H313)</f>
        <v>0</v>
      </c>
    </row>
    <row r="315" spans="1:8" s="30" customFormat="1">
      <c r="A315" s="27"/>
      <c r="B315" s="28"/>
      <c r="C315" s="28"/>
      <c r="D315" s="29"/>
      <c r="E315" s="29"/>
      <c r="F315" s="29"/>
      <c r="G315" s="29"/>
      <c r="H315" s="29"/>
    </row>
    <row r="316" spans="1:8" s="31" customFormat="1">
      <c r="A316" s="56" t="s">
        <v>34</v>
      </c>
      <c r="B316" s="56"/>
      <c r="C316" s="56"/>
      <c r="D316" s="56"/>
      <c r="E316" s="56"/>
      <c r="F316" s="56"/>
      <c r="G316" s="56"/>
      <c r="H316" s="56"/>
    </row>
    <row r="317" spans="1:8" s="23" customFormat="1">
      <c r="A317" s="57" t="s">
        <v>45</v>
      </c>
      <c r="B317" s="58" t="s">
        <v>432</v>
      </c>
      <c r="C317" s="57" t="s">
        <v>436</v>
      </c>
      <c r="D317" s="60" t="s">
        <v>433</v>
      </c>
      <c r="E317" s="60" t="s">
        <v>434</v>
      </c>
      <c r="F317" s="60" t="s">
        <v>50</v>
      </c>
      <c r="G317" s="60" t="s">
        <v>51</v>
      </c>
      <c r="H317" s="60" t="s">
        <v>52</v>
      </c>
    </row>
    <row r="318" spans="1:8" s="23" customFormat="1">
      <c r="A318" s="57"/>
      <c r="B318" s="59"/>
      <c r="C318" s="57"/>
      <c r="D318" s="60"/>
      <c r="E318" s="60"/>
      <c r="F318" s="60"/>
      <c r="G318" s="60"/>
      <c r="H318" s="60"/>
    </row>
    <row r="319" spans="1:8">
      <c r="A319" s="26">
        <v>1</v>
      </c>
      <c r="B319" s="21"/>
      <c r="C319" s="21"/>
      <c r="D319" s="24">
        <v>0</v>
      </c>
      <c r="E319" s="25">
        <v>0</v>
      </c>
      <c r="F319" s="25">
        <f>D319*E319</f>
        <v>0</v>
      </c>
      <c r="G319" s="24">
        <f>F319*0.24</f>
        <v>0</v>
      </c>
      <c r="H319" s="24">
        <f>F319+G319</f>
        <v>0</v>
      </c>
    </row>
    <row r="320" spans="1:8">
      <c r="A320" s="26">
        <v>2</v>
      </c>
      <c r="B320" s="21"/>
      <c r="C320" s="21"/>
      <c r="D320" s="24">
        <v>0</v>
      </c>
      <c r="E320" s="24">
        <v>0</v>
      </c>
      <c r="F320" s="25">
        <f t="shared" ref="F320:F322" si="107">D320*E320</f>
        <v>0</v>
      </c>
      <c r="G320" s="24">
        <f t="shared" ref="G320:G322" si="108">F320*0.24</f>
        <v>0</v>
      </c>
      <c r="H320" s="24">
        <f t="shared" ref="H320:H322" si="109">F320+G320</f>
        <v>0</v>
      </c>
    </row>
    <row r="321" spans="1:8">
      <c r="A321" s="26">
        <v>3</v>
      </c>
      <c r="B321" s="21"/>
      <c r="C321" s="21"/>
      <c r="D321" s="24">
        <v>0</v>
      </c>
      <c r="E321" s="24">
        <v>0</v>
      </c>
      <c r="F321" s="25">
        <f t="shared" si="107"/>
        <v>0</v>
      </c>
      <c r="G321" s="24">
        <f t="shared" si="108"/>
        <v>0</v>
      </c>
      <c r="H321" s="24">
        <f t="shared" si="109"/>
        <v>0</v>
      </c>
    </row>
    <row r="322" spans="1:8">
      <c r="A322" s="26" t="s">
        <v>437</v>
      </c>
      <c r="B322" s="21"/>
      <c r="C322" s="21"/>
      <c r="D322" s="24">
        <v>0</v>
      </c>
      <c r="E322" s="24">
        <v>0</v>
      </c>
      <c r="F322" s="25">
        <f t="shared" si="107"/>
        <v>0</v>
      </c>
      <c r="G322" s="24">
        <f t="shared" si="108"/>
        <v>0</v>
      </c>
      <c r="H322" s="24">
        <f t="shared" si="109"/>
        <v>0</v>
      </c>
    </row>
    <row r="323" spans="1:8">
      <c r="A323" s="35"/>
      <c r="B323" s="36" t="s">
        <v>435</v>
      </c>
      <c r="C323" s="36"/>
      <c r="D323" s="37"/>
      <c r="E323" s="37"/>
      <c r="F323" s="37">
        <f>SUM(F319:F322)</f>
        <v>0</v>
      </c>
      <c r="G323" s="37">
        <f>SUM(G319:G322)</f>
        <v>0</v>
      </c>
      <c r="H323" s="37">
        <f>SUM(H319:H322)</f>
        <v>0</v>
      </c>
    </row>
    <row r="324" spans="1:8" s="30" customFormat="1">
      <c r="A324" s="27"/>
      <c r="B324" s="28"/>
      <c r="C324" s="28"/>
      <c r="D324" s="29"/>
      <c r="E324" s="29"/>
      <c r="F324" s="29"/>
      <c r="G324" s="29"/>
      <c r="H324" s="29"/>
    </row>
    <row r="325" spans="1:8" s="38" customFormat="1" ht="30.75" customHeight="1">
      <c r="A325" s="61" t="s">
        <v>35</v>
      </c>
      <c r="B325" s="61"/>
      <c r="C325" s="61"/>
      <c r="D325" s="61"/>
      <c r="E325" s="61"/>
      <c r="F325" s="61"/>
      <c r="G325" s="61"/>
      <c r="H325" s="61"/>
    </row>
    <row r="326" spans="1:8" s="23" customFormat="1">
      <c r="A326" s="57" t="s">
        <v>45</v>
      </c>
      <c r="B326" s="58" t="s">
        <v>432</v>
      </c>
      <c r="C326" s="57" t="s">
        <v>436</v>
      </c>
      <c r="D326" s="60" t="s">
        <v>433</v>
      </c>
      <c r="E326" s="60" t="s">
        <v>434</v>
      </c>
      <c r="F326" s="60" t="s">
        <v>50</v>
      </c>
      <c r="G326" s="60" t="s">
        <v>51</v>
      </c>
      <c r="H326" s="60" t="s">
        <v>52</v>
      </c>
    </row>
    <row r="327" spans="1:8" s="23" customFormat="1">
      <c r="A327" s="57"/>
      <c r="B327" s="59"/>
      <c r="C327" s="57"/>
      <c r="D327" s="60"/>
      <c r="E327" s="60"/>
      <c r="F327" s="60"/>
      <c r="G327" s="60"/>
      <c r="H327" s="60"/>
    </row>
    <row r="328" spans="1:8">
      <c r="A328" s="26">
        <v>1</v>
      </c>
      <c r="B328" s="21"/>
      <c r="C328" s="21"/>
      <c r="D328" s="24">
        <v>0</v>
      </c>
      <c r="E328" s="25">
        <v>0</v>
      </c>
      <c r="F328" s="25">
        <f>D328*E328</f>
        <v>0</v>
      </c>
      <c r="G328" s="24">
        <f>F328*0.24</f>
        <v>0</v>
      </c>
      <c r="H328" s="24">
        <f>F328+G328</f>
        <v>0</v>
      </c>
    </row>
    <row r="329" spans="1:8">
      <c r="A329" s="26">
        <v>2</v>
      </c>
      <c r="B329" s="21"/>
      <c r="C329" s="21"/>
      <c r="D329" s="24">
        <v>0</v>
      </c>
      <c r="E329" s="24">
        <v>0</v>
      </c>
      <c r="F329" s="25">
        <f t="shared" ref="F329:F331" si="110">D329*E329</f>
        <v>0</v>
      </c>
      <c r="G329" s="24">
        <f t="shared" ref="G329:G331" si="111">F329*0.24</f>
        <v>0</v>
      </c>
      <c r="H329" s="24">
        <f t="shared" ref="H329:H331" si="112">F329+G329</f>
        <v>0</v>
      </c>
    </row>
    <row r="330" spans="1:8">
      <c r="A330" s="26">
        <v>3</v>
      </c>
      <c r="B330" s="21"/>
      <c r="C330" s="21"/>
      <c r="D330" s="24">
        <v>0</v>
      </c>
      <c r="E330" s="24">
        <v>0</v>
      </c>
      <c r="F330" s="25">
        <f t="shared" si="110"/>
        <v>0</v>
      </c>
      <c r="G330" s="24">
        <f t="shared" si="111"/>
        <v>0</v>
      </c>
      <c r="H330" s="24">
        <f t="shared" si="112"/>
        <v>0</v>
      </c>
    </row>
    <row r="331" spans="1:8">
      <c r="A331" s="26" t="s">
        <v>437</v>
      </c>
      <c r="B331" s="21"/>
      <c r="C331" s="21"/>
      <c r="D331" s="24">
        <v>0</v>
      </c>
      <c r="E331" s="24">
        <v>0</v>
      </c>
      <c r="F331" s="25">
        <f t="shared" si="110"/>
        <v>0</v>
      </c>
      <c r="G331" s="24">
        <f t="shared" si="111"/>
        <v>0</v>
      </c>
      <c r="H331" s="24">
        <f t="shared" si="112"/>
        <v>0</v>
      </c>
    </row>
    <row r="332" spans="1:8">
      <c r="A332" s="35"/>
      <c r="B332" s="36" t="s">
        <v>435</v>
      </c>
      <c r="C332" s="36"/>
      <c r="D332" s="37"/>
      <c r="E332" s="37"/>
      <c r="F332" s="37">
        <f>SUM(F328:F331)</f>
        <v>0</v>
      </c>
      <c r="G332" s="37">
        <f>SUM(G328:G331)</f>
        <v>0</v>
      </c>
      <c r="H332" s="37">
        <f>SUM(H328:H331)</f>
        <v>0</v>
      </c>
    </row>
    <row r="333" spans="1:8" s="30" customFormat="1">
      <c r="A333" s="27"/>
      <c r="B333" s="28"/>
      <c r="C333" s="28"/>
      <c r="D333" s="29"/>
      <c r="E333" s="29"/>
      <c r="F333" s="29"/>
      <c r="G333" s="29"/>
      <c r="H333" s="29"/>
    </row>
    <row r="334" spans="1:8" s="38" customFormat="1" ht="30" customHeight="1">
      <c r="A334" s="61" t="s">
        <v>36</v>
      </c>
      <c r="B334" s="61"/>
      <c r="C334" s="61"/>
      <c r="D334" s="61"/>
      <c r="E334" s="61"/>
      <c r="F334" s="61"/>
      <c r="G334" s="61"/>
      <c r="H334" s="61"/>
    </row>
    <row r="335" spans="1:8" s="23" customFormat="1">
      <c r="A335" s="57" t="s">
        <v>45</v>
      </c>
      <c r="B335" s="58" t="s">
        <v>432</v>
      </c>
      <c r="C335" s="57" t="s">
        <v>436</v>
      </c>
      <c r="D335" s="60" t="s">
        <v>433</v>
      </c>
      <c r="E335" s="60" t="s">
        <v>434</v>
      </c>
      <c r="F335" s="60" t="s">
        <v>50</v>
      </c>
      <c r="G335" s="60" t="s">
        <v>51</v>
      </c>
      <c r="H335" s="60" t="s">
        <v>52</v>
      </c>
    </row>
    <row r="336" spans="1:8" s="23" customFormat="1">
      <c r="A336" s="57"/>
      <c r="B336" s="59"/>
      <c r="C336" s="57"/>
      <c r="D336" s="60"/>
      <c r="E336" s="60"/>
      <c r="F336" s="60"/>
      <c r="G336" s="60"/>
      <c r="H336" s="60"/>
    </row>
    <row r="337" spans="1:8">
      <c r="A337" s="26">
        <v>1</v>
      </c>
      <c r="B337" s="21"/>
      <c r="C337" s="21"/>
      <c r="D337" s="24">
        <v>0</v>
      </c>
      <c r="E337" s="25">
        <v>0</v>
      </c>
      <c r="F337" s="25">
        <f>D337*E337</f>
        <v>0</v>
      </c>
      <c r="G337" s="24">
        <f>F337*0.24</f>
        <v>0</v>
      </c>
      <c r="H337" s="24">
        <f>F337+G337</f>
        <v>0</v>
      </c>
    </row>
    <row r="338" spans="1:8">
      <c r="A338" s="26">
        <v>2</v>
      </c>
      <c r="B338" s="21"/>
      <c r="C338" s="21"/>
      <c r="D338" s="24">
        <v>0</v>
      </c>
      <c r="E338" s="24">
        <v>0</v>
      </c>
      <c r="F338" s="25">
        <f t="shared" ref="F338:F340" si="113">D338*E338</f>
        <v>0</v>
      </c>
      <c r="G338" s="24">
        <f t="shared" ref="G338:G340" si="114">F338*0.24</f>
        <v>0</v>
      </c>
      <c r="H338" s="24">
        <f t="shared" ref="H338:H340" si="115">F338+G338</f>
        <v>0</v>
      </c>
    </row>
    <row r="339" spans="1:8">
      <c r="A339" s="26">
        <v>3</v>
      </c>
      <c r="B339" s="21"/>
      <c r="C339" s="21"/>
      <c r="D339" s="24">
        <v>0</v>
      </c>
      <c r="E339" s="24">
        <v>0</v>
      </c>
      <c r="F339" s="25">
        <f t="shared" si="113"/>
        <v>0</v>
      </c>
      <c r="G339" s="24">
        <f t="shared" si="114"/>
        <v>0</v>
      </c>
      <c r="H339" s="24">
        <f t="shared" si="115"/>
        <v>0</v>
      </c>
    </row>
    <row r="340" spans="1:8">
      <c r="A340" s="26" t="s">
        <v>437</v>
      </c>
      <c r="B340" s="21"/>
      <c r="C340" s="21"/>
      <c r="D340" s="24">
        <v>0</v>
      </c>
      <c r="E340" s="24">
        <v>0</v>
      </c>
      <c r="F340" s="25">
        <f t="shared" si="113"/>
        <v>0</v>
      </c>
      <c r="G340" s="24">
        <f t="shared" si="114"/>
        <v>0</v>
      </c>
      <c r="H340" s="24">
        <f t="shared" si="115"/>
        <v>0</v>
      </c>
    </row>
    <row r="341" spans="1:8">
      <c r="A341" s="35"/>
      <c r="B341" s="36" t="s">
        <v>435</v>
      </c>
      <c r="C341" s="36"/>
      <c r="D341" s="37"/>
      <c r="E341" s="37"/>
      <c r="F341" s="37">
        <f>SUM(F337:F340)</f>
        <v>0</v>
      </c>
      <c r="G341" s="37">
        <f>SUM(G337:G340)</f>
        <v>0</v>
      </c>
      <c r="H341" s="37">
        <f>SUM(H337:H340)</f>
        <v>0</v>
      </c>
    </row>
    <row r="342" spans="1:8" s="30" customFormat="1">
      <c r="A342" s="27"/>
      <c r="B342" s="28"/>
      <c r="C342" s="28"/>
      <c r="D342" s="29"/>
      <c r="E342" s="29"/>
      <c r="F342" s="29"/>
      <c r="G342" s="29"/>
      <c r="H342" s="29"/>
    </row>
    <row r="343" spans="1:8" s="31" customFormat="1">
      <c r="A343" s="56" t="s">
        <v>37</v>
      </c>
      <c r="B343" s="56"/>
      <c r="C343" s="56"/>
      <c r="D343" s="56"/>
      <c r="E343" s="56"/>
      <c r="F343" s="56"/>
      <c r="G343" s="56"/>
      <c r="H343" s="56"/>
    </row>
    <row r="344" spans="1:8" s="23" customFormat="1">
      <c r="A344" s="57" t="s">
        <v>45</v>
      </c>
      <c r="B344" s="58" t="s">
        <v>432</v>
      </c>
      <c r="C344" s="57" t="s">
        <v>436</v>
      </c>
      <c r="D344" s="60" t="s">
        <v>433</v>
      </c>
      <c r="E344" s="60" t="s">
        <v>434</v>
      </c>
      <c r="F344" s="60" t="s">
        <v>50</v>
      </c>
      <c r="G344" s="60" t="s">
        <v>51</v>
      </c>
      <c r="H344" s="60" t="s">
        <v>52</v>
      </c>
    </row>
    <row r="345" spans="1:8" s="23" customFormat="1">
      <c r="A345" s="57"/>
      <c r="B345" s="59"/>
      <c r="C345" s="57"/>
      <c r="D345" s="60"/>
      <c r="E345" s="60"/>
      <c r="F345" s="60"/>
      <c r="G345" s="60"/>
      <c r="H345" s="60"/>
    </row>
    <row r="346" spans="1:8">
      <c r="A346" s="26">
        <v>1</v>
      </c>
      <c r="B346" s="21"/>
      <c r="C346" s="21"/>
      <c r="D346" s="24">
        <v>0</v>
      </c>
      <c r="E346" s="25">
        <v>0</v>
      </c>
      <c r="F346" s="25">
        <f>D346*E346</f>
        <v>0</v>
      </c>
      <c r="G346" s="24">
        <f>F346*0.24</f>
        <v>0</v>
      </c>
      <c r="H346" s="24">
        <f>F346+G346</f>
        <v>0</v>
      </c>
    </row>
    <row r="347" spans="1:8">
      <c r="A347" s="26">
        <v>2</v>
      </c>
      <c r="B347" s="21"/>
      <c r="C347" s="21"/>
      <c r="D347" s="24">
        <v>0</v>
      </c>
      <c r="E347" s="24">
        <v>0</v>
      </c>
      <c r="F347" s="25">
        <f t="shared" ref="F347:F349" si="116">D347*E347</f>
        <v>0</v>
      </c>
      <c r="G347" s="24">
        <f t="shared" ref="G347:G349" si="117">F347*0.24</f>
        <v>0</v>
      </c>
      <c r="H347" s="24">
        <f t="shared" ref="H347:H349" si="118">F347+G347</f>
        <v>0</v>
      </c>
    </row>
    <row r="348" spans="1:8">
      <c r="A348" s="26">
        <v>3</v>
      </c>
      <c r="B348" s="21"/>
      <c r="C348" s="21"/>
      <c r="D348" s="24">
        <v>0</v>
      </c>
      <c r="E348" s="24">
        <v>0</v>
      </c>
      <c r="F348" s="25">
        <f t="shared" si="116"/>
        <v>0</v>
      </c>
      <c r="G348" s="24">
        <f t="shared" si="117"/>
        <v>0</v>
      </c>
      <c r="H348" s="24">
        <f t="shared" si="118"/>
        <v>0</v>
      </c>
    </row>
    <row r="349" spans="1:8">
      <c r="A349" s="26" t="s">
        <v>437</v>
      </c>
      <c r="B349" s="21"/>
      <c r="C349" s="21"/>
      <c r="D349" s="24">
        <v>0</v>
      </c>
      <c r="E349" s="24">
        <v>0</v>
      </c>
      <c r="F349" s="25">
        <f t="shared" si="116"/>
        <v>0</v>
      </c>
      <c r="G349" s="24">
        <f t="shared" si="117"/>
        <v>0</v>
      </c>
      <c r="H349" s="24">
        <f t="shared" si="118"/>
        <v>0</v>
      </c>
    </row>
    <row r="350" spans="1:8">
      <c r="A350" s="35"/>
      <c r="B350" s="36" t="s">
        <v>435</v>
      </c>
      <c r="C350" s="36"/>
      <c r="D350" s="37"/>
      <c r="E350" s="37"/>
      <c r="F350" s="37">
        <f>SUM(F346:F349)</f>
        <v>0</v>
      </c>
      <c r="G350" s="37">
        <f>SUM(G346:G349)</f>
        <v>0</v>
      </c>
      <c r="H350" s="37">
        <f>SUM(H346:H349)</f>
        <v>0</v>
      </c>
    </row>
    <row r="351" spans="1:8" s="30" customFormat="1">
      <c r="A351" s="27"/>
      <c r="B351" s="28"/>
      <c r="C351" s="28"/>
      <c r="D351" s="29"/>
      <c r="E351" s="29"/>
      <c r="F351" s="29"/>
      <c r="G351" s="29"/>
      <c r="H351" s="29"/>
    </row>
    <row r="352" spans="1:8" s="38" customFormat="1" ht="30.75" customHeight="1">
      <c r="A352" s="61" t="s">
        <v>38</v>
      </c>
      <c r="B352" s="61"/>
      <c r="C352" s="61"/>
      <c r="D352" s="61"/>
      <c r="E352" s="61"/>
      <c r="F352" s="61"/>
      <c r="G352" s="61"/>
      <c r="H352" s="61"/>
    </row>
    <row r="353" spans="1:8" s="23" customFormat="1">
      <c r="A353" s="57" t="s">
        <v>45</v>
      </c>
      <c r="B353" s="58" t="s">
        <v>432</v>
      </c>
      <c r="C353" s="57" t="s">
        <v>436</v>
      </c>
      <c r="D353" s="60" t="s">
        <v>433</v>
      </c>
      <c r="E353" s="60" t="s">
        <v>434</v>
      </c>
      <c r="F353" s="60" t="s">
        <v>50</v>
      </c>
      <c r="G353" s="60" t="s">
        <v>51</v>
      </c>
      <c r="H353" s="60" t="s">
        <v>52</v>
      </c>
    </row>
    <row r="354" spans="1:8" s="23" customFormat="1">
      <c r="A354" s="57"/>
      <c r="B354" s="59"/>
      <c r="C354" s="57"/>
      <c r="D354" s="60"/>
      <c r="E354" s="60"/>
      <c r="F354" s="60"/>
      <c r="G354" s="60"/>
      <c r="H354" s="60"/>
    </row>
    <row r="355" spans="1:8">
      <c r="A355" s="26">
        <v>1</v>
      </c>
      <c r="B355" s="21"/>
      <c r="C355" s="21"/>
      <c r="D355" s="24">
        <v>0</v>
      </c>
      <c r="E355" s="25">
        <v>0</v>
      </c>
      <c r="F355" s="25">
        <f>D355*E355</f>
        <v>0</v>
      </c>
      <c r="G355" s="24">
        <f>F355*0.24</f>
        <v>0</v>
      </c>
      <c r="H355" s="24">
        <f>F355+G355</f>
        <v>0</v>
      </c>
    </row>
    <row r="356" spans="1:8">
      <c r="A356" s="26">
        <v>2</v>
      </c>
      <c r="B356" s="21"/>
      <c r="C356" s="21"/>
      <c r="D356" s="24">
        <v>0</v>
      </c>
      <c r="E356" s="24">
        <v>0</v>
      </c>
      <c r="F356" s="25">
        <f t="shared" ref="F356:F358" si="119">D356*E356</f>
        <v>0</v>
      </c>
      <c r="G356" s="24">
        <f t="shared" ref="G356:G358" si="120">F356*0.24</f>
        <v>0</v>
      </c>
      <c r="H356" s="24">
        <f t="shared" ref="H356:H358" si="121">F356+G356</f>
        <v>0</v>
      </c>
    </row>
    <row r="357" spans="1:8">
      <c r="A357" s="26">
        <v>3</v>
      </c>
      <c r="B357" s="21"/>
      <c r="C357" s="21"/>
      <c r="D357" s="24">
        <v>0</v>
      </c>
      <c r="E357" s="24">
        <v>0</v>
      </c>
      <c r="F357" s="25">
        <f t="shared" si="119"/>
        <v>0</v>
      </c>
      <c r="G357" s="24">
        <f t="shared" si="120"/>
        <v>0</v>
      </c>
      <c r="H357" s="24">
        <f t="shared" si="121"/>
        <v>0</v>
      </c>
    </row>
    <row r="358" spans="1:8">
      <c r="A358" s="26" t="s">
        <v>437</v>
      </c>
      <c r="B358" s="21"/>
      <c r="C358" s="21"/>
      <c r="D358" s="24">
        <v>0</v>
      </c>
      <c r="E358" s="24">
        <v>0</v>
      </c>
      <c r="F358" s="25">
        <f t="shared" si="119"/>
        <v>0</v>
      </c>
      <c r="G358" s="24">
        <f t="shared" si="120"/>
        <v>0</v>
      </c>
      <c r="H358" s="24">
        <f t="shared" si="121"/>
        <v>0</v>
      </c>
    </row>
    <row r="359" spans="1:8">
      <c r="A359" s="35"/>
      <c r="B359" s="36" t="s">
        <v>435</v>
      </c>
      <c r="C359" s="36"/>
      <c r="D359" s="37"/>
      <c r="E359" s="37"/>
      <c r="F359" s="37">
        <f>SUM(F355:F358)</f>
        <v>0</v>
      </c>
      <c r="G359" s="37">
        <f>SUM(G355:G358)</f>
        <v>0</v>
      </c>
      <c r="H359" s="37">
        <f>SUM(H355:H358)</f>
        <v>0</v>
      </c>
    </row>
    <row r="360" spans="1:8" s="30" customFormat="1">
      <c r="A360" s="27"/>
      <c r="B360" s="28"/>
      <c r="C360" s="28"/>
      <c r="D360" s="29"/>
      <c r="E360" s="29"/>
      <c r="F360" s="29"/>
      <c r="G360" s="29"/>
      <c r="H360" s="29"/>
    </row>
    <row r="361" spans="1:8" s="31" customFormat="1">
      <c r="A361" s="56" t="s">
        <v>39</v>
      </c>
      <c r="B361" s="56"/>
      <c r="C361" s="56"/>
      <c r="D361" s="56"/>
      <c r="E361" s="56"/>
      <c r="F361" s="56"/>
      <c r="G361" s="56"/>
      <c r="H361" s="56"/>
    </row>
    <row r="362" spans="1:8" s="23" customFormat="1">
      <c r="A362" s="57" t="s">
        <v>45</v>
      </c>
      <c r="B362" s="58" t="s">
        <v>432</v>
      </c>
      <c r="C362" s="57" t="s">
        <v>436</v>
      </c>
      <c r="D362" s="60" t="s">
        <v>433</v>
      </c>
      <c r="E362" s="60" t="s">
        <v>434</v>
      </c>
      <c r="F362" s="60" t="s">
        <v>50</v>
      </c>
      <c r="G362" s="60" t="s">
        <v>51</v>
      </c>
      <c r="H362" s="60" t="s">
        <v>52</v>
      </c>
    </row>
    <row r="363" spans="1:8" s="23" customFormat="1">
      <c r="A363" s="57"/>
      <c r="B363" s="59"/>
      <c r="C363" s="57"/>
      <c r="D363" s="60"/>
      <c r="E363" s="60"/>
      <c r="F363" s="60"/>
      <c r="G363" s="60"/>
      <c r="H363" s="60"/>
    </row>
    <row r="364" spans="1:8">
      <c r="A364" s="26">
        <v>1</v>
      </c>
      <c r="B364" s="21"/>
      <c r="C364" s="21"/>
      <c r="D364" s="24">
        <v>0</v>
      </c>
      <c r="E364" s="25">
        <v>0</v>
      </c>
      <c r="F364" s="25">
        <f>D364*E364</f>
        <v>0</v>
      </c>
      <c r="G364" s="24">
        <f>F364*0.24</f>
        <v>0</v>
      </c>
      <c r="H364" s="24">
        <f>F364+G364</f>
        <v>0</v>
      </c>
    </row>
    <row r="365" spans="1:8">
      <c r="A365" s="26">
        <v>2</v>
      </c>
      <c r="B365" s="21"/>
      <c r="C365" s="21"/>
      <c r="D365" s="24">
        <v>0</v>
      </c>
      <c r="E365" s="24">
        <v>0</v>
      </c>
      <c r="F365" s="25">
        <f t="shared" ref="F365:F367" si="122">D365*E365</f>
        <v>0</v>
      </c>
      <c r="G365" s="24">
        <f t="shared" ref="G365:G367" si="123">F365*0.24</f>
        <v>0</v>
      </c>
      <c r="H365" s="24">
        <f t="shared" ref="H365:H367" si="124">F365+G365</f>
        <v>0</v>
      </c>
    </row>
    <row r="366" spans="1:8">
      <c r="A366" s="26">
        <v>3</v>
      </c>
      <c r="B366" s="21"/>
      <c r="C366" s="21"/>
      <c r="D366" s="24">
        <v>0</v>
      </c>
      <c r="E366" s="24">
        <v>0</v>
      </c>
      <c r="F366" s="25">
        <f t="shared" si="122"/>
        <v>0</v>
      </c>
      <c r="G366" s="24">
        <f t="shared" si="123"/>
        <v>0</v>
      </c>
      <c r="H366" s="24">
        <f t="shared" si="124"/>
        <v>0</v>
      </c>
    </row>
    <row r="367" spans="1:8">
      <c r="A367" s="26" t="s">
        <v>437</v>
      </c>
      <c r="B367" s="21"/>
      <c r="C367" s="21"/>
      <c r="D367" s="24">
        <v>0</v>
      </c>
      <c r="E367" s="24">
        <v>0</v>
      </c>
      <c r="F367" s="25">
        <f t="shared" si="122"/>
        <v>0</v>
      </c>
      <c r="G367" s="24">
        <f t="shared" si="123"/>
        <v>0</v>
      </c>
      <c r="H367" s="24">
        <f t="shared" si="124"/>
        <v>0</v>
      </c>
    </row>
    <row r="368" spans="1:8">
      <c r="A368" s="35"/>
      <c r="B368" s="36" t="s">
        <v>435</v>
      </c>
      <c r="C368" s="36"/>
      <c r="D368" s="37"/>
      <c r="E368" s="37"/>
      <c r="F368" s="37">
        <f>SUM(F364:F367)</f>
        <v>0</v>
      </c>
      <c r="G368" s="37">
        <f>SUM(G364:G367)</f>
        <v>0</v>
      </c>
      <c r="H368" s="37">
        <f>SUM(H364:H367)</f>
        <v>0</v>
      </c>
    </row>
    <row r="369" spans="1:8" s="30" customFormat="1">
      <c r="A369" s="27"/>
      <c r="B369" s="28"/>
      <c r="C369" s="28"/>
      <c r="D369" s="29"/>
      <c r="E369" s="29"/>
      <c r="F369" s="29"/>
      <c r="G369" s="29"/>
      <c r="H369" s="29"/>
    </row>
  </sheetData>
  <mergeCells count="369">
    <mergeCell ref="A10:H10"/>
    <mergeCell ref="A11:A12"/>
    <mergeCell ref="C11:C12"/>
    <mergeCell ref="D11:D12"/>
    <mergeCell ref="E11:E12"/>
    <mergeCell ref="F11:F12"/>
    <mergeCell ref="G11:G12"/>
    <mergeCell ref="H11:H12"/>
    <mergeCell ref="B11:B12"/>
    <mergeCell ref="A19:H19"/>
    <mergeCell ref="A20:A21"/>
    <mergeCell ref="B20:B21"/>
    <mergeCell ref="C20:C21"/>
    <mergeCell ref="D20:D21"/>
    <mergeCell ref="E20:E21"/>
    <mergeCell ref="F20:F21"/>
    <mergeCell ref="G20:G21"/>
    <mergeCell ref="H20:H21"/>
    <mergeCell ref="A28:H28"/>
    <mergeCell ref="A29:A30"/>
    <mergeCell ref="B29:B30"/>
    <mergeCell ref="C29:C30"/>
    <mergeCell ref="D29:D30"/>
    <mergeCell ref="E29:E30"/>
    <mergeCell ref="F29:F30"/>
    <mergeCell ref="G29:G30"/>
    <mergeCell ref="H29:H30"/>
    <mergeCell ref="A37:H37"/>
    <mergeCell ref="A38:A39"/>
    <mergeCell ref="B38:B39"/>
    <mergeCell ref="C38:C39"/>
    <mergeCell ref="D38:D39"/>
    <mergeCell ref="E38:E39"/>
    <mergeCell ref="F38:F39"/>
    <mergeCell ref="G38:G39"/>
    <mergeCell ref="H38:H39"/>
    <mergeCell ref="A46:H46"/>
    <mergeCell ref="A47:A48"/>
    <mergeCell ref="B47:B48"/>
    <mergeCell ref="C47:C48"/>
    <mergeCell ref="D47:D48"/>
    <mergeCell ref="E47:E48"/>
    <mergeCell ref="F47:F48"/>
    <mergeCell ref="G47:G48"/>
    <mergeCell ref="H47:H48"/>
    <mergeCell ref="A55:H55"/>
    <mergeCell ref="A56:A57"/>
    <mergeCell ref="B56:B57"/>
    <mergeCell ref="C56:C57"/>
    <mergeCell ref="D56:D57"/>
    <mergeCell ref="E56:E57"/>
    <mergeCell ref="F56:F57"/>
    <mergeCell ref="G56:G57"/>
    <mergeCell ref="H56:H57"/>
    <mergeCell ref="A64:H64"/>
    <mergeCell ref="A65:A66"/>
    <mergeCell ref="B65:B66"/>
    <mergeCell ref="C65:C66"/>
    <mergeCell ref="D65:D66"/>
    <mergeCell ref="E65:E66"/>
    <mergeCell ref="F65:F66"/>
    <mergeCell ref="G65:G66"/>
    <mergeCell ref="H65:H66"/>
    <mergeCell ref="A73:H73"/>
    <mergeCell ref="A74:A75"/>
    <mergeCell ref="B74:B75"/>
    <mergeCell ref="C74:C75"/>
    <mergeCell ref="D74:D75"/>
    <mergeCell ref="E74:E75"/>
    <mergeCell ref="F74:F75"/>
    <mergeCell ref="G74:G75"/>
    <mergeCell ref="H74:H75"/>
    <mergeCell ref="A82:H82"/>
    <mergeCell ref="A83:A84"/>
    <mergeCell ref="B83:B84"/>
    <mergeCell ref="C83:C84"/>
    <mergeCell ref="D83:D84"/>
    <mergeCell ref="E83:E84"/>
    <mergeCell ref="F83:F84"/>
    <mergeCell ref="G83:G84"/>
    <mergeCell ref="H83:H84"/>
    <mergeCell ref="A91:H91"/>
    <mergeCell ref="A92:A93"/>
    <mergeCell ref="B92:B93"/>
    <mergeCell ref="C92:C93"/>
    <mergeCell ref="D92:D93"/>
    <mergeCell ref="E92:E93"/>
    <mergeCell ref="F92:F93"/>
    <mergeCell ref="G92:G93"/>
    <mergeCell ref="H92:H93"/>
    <mergeCell ref="A100:H100"/>
    <mergeCell ref="A101:A102"/>
    <mergeCell ref="B101:B102"/>
    <mergeCell ref="C101:C102"/>
    <mergeCell ref="D101:D102"/>
    <mergeCell ref="E101:E102"/>
    <mergeCell ref="F101:F102"/>
    <mergeCell ref="G101:G102"/>
    <mergeCell ref="H101:H102"/>
    <mergeCell ref="A109:H109"/>
    <mergeCell ref="A110:A111"/>
    <mergeCell ref="B110:B111"/>
    <mergeCell ref="C110:C111"/>
    <mergeCell ref="D110:D111"/>
    <mergeCell ref="E110:E111"/>
    <mergeCell ref="F110:F111"/>
    <mergeCell ref="G110:G111"/>
    <mergeCell ref="H110:H111"/>
    <mergeCell ref="A118:H118"/>
    <mergeCell ref="A119:A120"/>
    <mergeCell ref="B119:B120"/>
    <mergeCell ref="C119:C120"/>
    <mergeCell ref="D119:D120"/>
    <mergeCell ref="E119:E120"/>
    <mergeCell ref="F119:F120"/>
    <mergeCell ref="G119:G120"/>
    <mergeCell ref="H119:H120"/>
    <mergeCell ref="A127:H127"/>
    <mergeCell ref="A128:A129"/>
    <mergeCell ref="B128:B129"/>
    <mergeCell ref="C128:C129"/>
    <mergeCell ref="D128:D129"/>
    <mergeCell ref="E128:E129"/>
    <mergeCell ref="F128:F129"/>
    <mergeCell ref="G128:G129"/>
    <mergeCell ref="H128:H129"/>
    <mergeCell ref="A136:H136"/>
    <mergeCell ref="A137:A138"/>
    <mergeCell ref="B137:B138"/>
    <mergeCell ref="C137:C138"/>
    <mergeCell ref="D137:D138"/>
    <mergeCell ref="E137:E138"/>
    <mergeCell ref="F137:F138"/>
    <mergeCell ref="G137:G138"/>
    <mergeCell ref="H137:H138"/>
    <mergeCell ref="A145:H145"/>
    <mergeCell ref="A146:A147"/>
    <mergeCell ref="B146:B147"/>
    <mergeCell ref="C146:C147"/>
    <mergeCell ref="D146:D147"/>
    <mergeCell ref="E146:E147"/>
    <mergeCell ref="F146:F147"/>
    <mergeCell ref="G146:G147"/>
    <mergeCell ref="H146:H147"/>
    <mergeCell ref="A154:H154"/>
    <mergeCell ref="A155:A156"/>
    <mergeCell ref="B155:B156"/>
    <mergeCell ref="C155:C156"/>
    <mergeCell ref="D155:D156"/>
    <mergeCell ref="E155:E156"/>
    <mergeCell ref="F155:F156"/>
    <mergeCell ref="G155:G156"/>
    <mergeCell ref="H155:H156"/>
    <mergeCell ref="A163:H163"/>
    <mergeCell ref="A164:A165"/>
    <mergeCell ref="B164:B165"/>
    <mergeCell ref="C164:C165"/>
    <mergeCell ref="D164:D165"/>
    <mergeCell ref="E164:E165"/>
    <mergeCell ref="F164:F165"/>
    <mergeCell ref="G164:G165"/>
    <mergeCell ref="H164:H165"/>
    <mergeCell ref="A172:H172"/>
    <mergeCell ref="A173:A174"/>
    <mergeCell ref="B173:B174"/>
    <mergeCell ref="C173:C174"/>
    <mergeCell ref="D173:D174"/>
    <mergeCell ref="E173:E174"/>
    <mergeCell ref="F173:F174"/>
    <mergeCell ref="G173:G174"/>
    <mergeCell ref="H173:H174"/>
    <mergeCell ref="A181:H181"/>
    <mergeCell ref="A182:A183"/>
    <mergeCell ref="B182:B183"/>
    <mergeCell ref="C182:C183"/>
    <mergeCell ref="D182:D183"/>
    <mergeCell ref="E182:E183"/>
    <mergeCell ref="F182:F183"/>
    <mergeCell ref="G182:G183"/>
    <mergeCell ref="H182:H183"/>
    <mergeCell ref="A190:H190"/>
    <mergeCell ref="A191:A192"/>
    <mergeCell ref="B191:B192"/>
    <mergeCell ref="C191:C192"/>
    <mergeCell ref="D191:D192"/>
    <mergeCell ref="E191:E192"/>
    <mergeCell ref="F191:F192"/>
    <mergeCell ref="G191:G192"/>
    <mergeCell ref="H191:H192"/>
    <mergeCell ref="A199:H199"/>
    <mergeCell ref="A200:A201"/>
    <mergeCell ref="B200:B201"/>
    <mergeCell ref="C200:C201"/>
    <mergeCell ref="D200:D201"/>
    <mergeCell ref="E200:E201"/>
    <mergeCell ref="F200:F201"/>
    <mergeCell ref="G200:G201"/>
    <mergeCell ref="H200:H201"/>
    <mergeCell ref="A208:H208"/>
    <mergeCell ref="A209:A210"/>
    <mergeCell ref="B209:B210"/>
    <mergeCell ref="C209:C210"/>
    <mergeCell ref="D209:D210"/>
    <mergeCell ref="E209:E210"/>
    <mergeCell ref="F209:F210"/>
    <mergeCell ref="G209:G210"/>
    <mergeCell ref="H209:H210"/>
    <mergeCell ref="A217:H217"/>
    <mergeCell ref="A218:A219"/>
    <mergeCell ref="B218:B219"/>
    <mergeCell ref="C218:C219"/>
    <mergeCell ref="D218:D219"/>
    <mergeCell ref="E218:E219"/>
    <mergeCell ref="F218:F219"/>
    <mergeCell ref="G218:G219"/>
    <mergeCell ref="H218:H219"/>
    <mergeCell ref="A226:H226"/>
    <mergeCell ref="A227:A228"/>
    <mergeCell ref="B227:B228"/>
    <mergeCell ref="C227:C228"/>
    <mergeCell ref="D227:D228"/>
    <mergeCell ref="E227:E228"/>
    <mergeCell ref="F227:F228"/>
    <mergeCell ref="G227:G228"/>
    <mergeCell ref="H227:H228"/>
    <mergeCell ref="A235:H235"/>
    <mergeCell ref="A236:A237"/>
    <mergeCell ref="B236:B237"/>
    <mergeCell ref="C236:C237"/>
    <mergeCell ref="D236:D237"/>
    <mergeCell ref="E236:E237"/>
    <mergeCell ref="F236:F237"/>
    <mergeCell ref="G236:G237"/>
    <mergeCell ref="H236:H237"/>
    <mergeCell ref="A244:H244"/>
    <mergeCell ref="A245:A246"/>
    <mergeCell ref="B245:B246"/>
    <mergeCell ref="C245:C246"/>
    <mergeCell ref="D245:D246"/>
    <mergeCell ref="E245:E246"/>
    <mergeCell ref="F245:F246"/>
    <mergeCell ref="G245:G246"/>
    <mergeCell ref="H245:H246"/>
    <mergeCell ref="A253:H253"/>
    <mergeCell ref="A254:A255"/>
    <mergeCell ref="B254:B255"/>
    <mergeCell ref="C254:C255"/>
    <mergeCell ref="D254:D255"/>
    <mergeCell ref="E254:E255"/>
    <mergeCell ref="F254:F255"/>
    <mergeCell ref="G254:G255"/>
    <mergeCell ref="H254:H255"/>
    <mergeCell ref="A262:H262"/>
    <mergeCell ref="A263:A264"/>
    <mergeCell ref="B263:B264"/>
    <mergeCell ref="C263:C264"/>
    <mergeCell ref="D263:D264"/>
    <mergeCell ref="E263:E264"/>
    <mergeCell ref="F263:F264"/>
    <mergeCell ref="G263:G264"/>
    <mergeCell ref="H263:H264"/>
    <mergeCell ref="A271:H271"/>
    <mergeCell ref="A272:A273"/>
    <mergeCell ref="B272:B273"/>
    <mergeCell ref="C272:C273"/>
    <mergeCell ref="D272:D273"/>
    <mergeCell ref="E272:E273"/>
    <mergeCell ref="F272:F273"/>
    <mergeCell ref="G272:G273"/>
    <mergeCell ref="H272:H273"/>
    <mergeCell ref="A280:H280"/>
    <mergeCell ref="A281:A282"/>
    <mergeCell ref="B281:B282"/>
    <mergeCell ref="C281:C282"/>
    <mergeCell ref="D281:D282"/>
    <mergeCell ref="E281:E282"/>
    <mergeCell ref="F281:F282"/>
    <mergeCell ref="G281:G282"/>
    <mergeCell ref="H281:H282"/>
    <mergeCell ref="A289:H289"/>
    <mergeCell ref="A290:A291"/>
    <mergeCell ref="B290:B291"/>
    <mergeCell ref="C290:C291"/>
    <mergeCell ref="D290:D291"/>
    <mergeCell ref="E290:E291"/>
    <mergeCell ref="F290:F291"/>
    <mergeCell ref="G290:G291"/>
    <mergeCell ref="H290:H291"/>
    <mergeCell ref="A298:H298"/>
    <mergeCell ref="A299:A300"/>
    <mergeCell ref="B299:B300"/>
    <mergeCell ref="C299:C300"/>
    <mergeCell ref="D299:D300"/>
    <mergeCell ref="E299:E300"/>
    <mergeCell ref="F299:F300"/>
    <mergeCell ref="G299:G300"/>
    <mergeCell ref="H299:H300"/>
    <mergeCell ref="A307:H307"/>
    <mergeCell ref="A308:A309"/>
    <mergeCell ref="B308:B309"/>
    <mergeCell ref="C308:C309"/>
    <mergeCell ref="D308:D309"/>
    <mergeCell ref="E308:E309"/>
    <mergeCell ref="F308:F309"/>
    <mergeCell ref="G308:G309"/>
    <mergeCell ref="H308:H309"/>
    <mergeCell ref="A1:H1"/>
    <mergeCell ref="A2:A3"/>
    <mergeCell ref="B2:B3"/>
    <mergeCell ref="C2:C3"/>
    <mergeCell ref="D2:D3"/>
    <mergeCell ref="E2:E3"/>
    <mergeCell ref="F2:F3"/>
    <mergeCell ref="G2:G3"/>
    <mergeCell ref="H2:H3"/>
    <mergeCell ref="A316:H316"/>
    <mergeCell ref="A317:A318"/>
    <mergeCell ref="B317:B318"/>
    <mergeCell ref="C317:C318"/>
    <mergeCell ref="D317:D318"/>
    <mergeCell ref="E317:E318"/>
    <mergeCell ref="F317:F318"/>
    <mergeCell ref="G317:G318"/>
    <mergeCell ref="H317:H318"/>
    <mergeCell ref="A325:H325"/>
    <mergeCell ref="A326:A327"/>
    <mergeCell ref="B326:B327"/>
    <mergeCell ref="C326:C327"/>
    <mergeCell ref="D326:D327"/>
    <mergeCell ref="E326:E327"/>
    <mergeCell ref="F326:F327"/>
    <mergeCell ref="G326:G327"/>
    <mergeCell ref="H326:H327"/>
    <mergeCell ref="A334:H334"/>
    <mergeCell ref="A335:A336"/>
    <mergeCell ref="B335:B336"/>
    <mergeCell ref="C335:C336"/>
    <mergeCell ref="D335:D336"/>
    <mergeCell ref="E335:E336"/>
    <mergeCell ref="F335:F336"/>
    <mergeCell ref="G335:G336"/>
    <mergeCell ref="H335:H336"/>
    <mergeCell ref="A343:H343"/>
    <mergeCell ref="A344:A345"/>
    <mergeCell ref="B344:B345"/>
    <mergeCell ref="C344:C345"/>
    <mergeCell ref="D344:D345"/>
    <mergeCell ref="E344:E345"/>
    <mergeCell ref="F344:F345"/>
    <mergeCell ref="G344:G345"/>
    <mergeCell ref="H344:H345"/>
    <mergeCell ref="A352:H352"/>
    <mergeCell ref="A353:A354"/>
    <mergeCell ref="B353:B354"/>
    <mergeCell ref="C353:C354"/>
    <mergeCell ref="D353:D354"/>
    <mergeCell ref="E353:E354"/>
    <mergeCell ref="F353:F354"/>
    <mergeCell ref="G353:G354"/>
    <mergeCell ref="H353:H354"/>
    <mergeCell ref="A361:H361"/>
    <mergeCell ref="A362:A363"/>
    <mergeCell ref="B362:B363"/>
    <mergeCell ref="C362:C363"/>
    <mergeCell ref="D362:D363"/>
    <mergeCell ref="E362:E363"/>
    <mergeCell ref="F362:F363"/>
    <mergeCell ref="G362:G363"/>
    <mergeCell ref="H362:H363"/>
  </mergeCells>
  <pageMargins left="0.61" right="0.27559055118110237" top="0.47244094488188981" bottom="0.55118110236220474" header="0.31496062992125984" footer="0.31496062992125984"/>
  <pageSetup paperSize="9" scale="80" orientation="portrait" horizontalDpi="300" verticalDpi="300" r:id="rId1"/>
</worksheet>
</file>

<file path=xl/worksheets/sheet4.xml><?xml version="1.0" encoding="utf-8"?>
<worksheet xmlns="http://schemas.openxmlformats.org/spreadsheetml/2006/main" xmlns:r="http://schemas.openxmlformats.org/officeDocument/2006/relationships">
  <dimension ref="A2:K12"/>
  <sheetViews>
    <sheetView tabSelected="1" workbookViewId="0">
      <selection activeCell="B14" sqref="B14"/>
    </sheetView>
  </sheetViews>
  <sheetFormatPr defaultRowHeight="15"/>
  <cols>
    <col min="1" max="1" width="4.140625" style="73" bestFit="1" customWidth="1"/>
    <col min="2" max="2" width="33.140625" style="73" customWidth="1"/>
    <col min="3" max="3" width="9.28515625" style="73" customWidth="1"/>
    <col min="4" max="4" width="7.85546875" style="73" customWidth="1"/>
    <col min="5" max="5" width="11.140625" style="73" customWidth="1"/>
    <col min="6" max="11" width="9.7109375" style="73" customWidth="1"/>
    <col min="12" max="16384" width="9.140625" style="73"/>
  </cols>
  <sheetData>
    <row r="2" spans="1:11">
      <c r="A2" s="72" t="s">
        <v>451</v>
      </c>
      <c r="B2" s="72"/>
      <c r="C2" s="72"/>
      <c r="D2" s="72"/>
      <c r="E2" s="72"/>
      <c r="F2" s="72"/>
      <c r="G2" s="72"/>
      <c r="H2" s="72"/>
      <c r="I2" s="72"/>
      <c r="J2" s="72"/>
      <c r="K2" s="72"/>
    </row>
    <row r="4" spans="1:11">
      <c r="A4" s="67" t="s">
        <v>45</v>
      </c>
      <c r="B4" s="69" t="s">
        <v>445</v>
      </c>
      <c r="C4" s="67" t="s">
        <v>50</v>
      </c>
      <c r="D4" s="67" t="s">
        <v>51</v>
      </c>
      <c r="E4" s="69" t="s">
        <v>52</v>
      </c>
      <c r="F4" s="66" t="s">
        <v>438</v>
      </c>
      <c r="G4" s="66"/>
      <c r="H4" s="66"/>
      <c r="I4" s="66"/>
      <c r="J4" s="66"/>
      <c r="K4" s="66"/>
    </row>
    <row r="5" spans="1:11" ht="38.25" customHeight="1">
      <c r="A5" s="68"/>
      <c r="B5" s="70"/>
      <c r="C5" s="68"/>
      <c r="D5" s="68"/>
      <c r="E5" s="70"/>
      <c r="F5" s="39" t="s">
        <v>439</v>
      </c>
      <c r="G5" s="39" t="s">
        <v>440</v>
      </c>
      <c r="H5" s="39" t="s">
        <v>441</v>
      </c>
      <c r="I5" s="39" t="s">
        <v>442</v>
      </c>
      <c r="J5" s="39" t="s">
        <v>443</v>
      </c>
      <c r="K5" s="39" t="s">
        <v>444</v>
      </c>
    </row>
    <row r="6" spans="1:11" ht="25.5">
      <c r="A6" s="78">
        <v>1</v>
      </c>
      <c r="B6" s="79" t="s">
        <v>454</v>
      </c>
      <c r="C6" s="80"/>
      <c r="D6" s="80"/>
      <c r="E6" s="80"/>
      <c r="F6" s="80"/>
      <c r="G6" s="80"/>
      <c r="H6" s="80"/>
      <c r="I6" s="80"/>
      <c r="J6" s="80"/>
      <c r="K6" s="80"/>
    </row>
    <row r="7" spans="1:11">
      <c r="A7" s="78">
        <v>2</v>
      </c>
      <c r="B7" s="80" t="s">
        <v>453</v>
      </c>
      <c r="C7" s="80"/>
      <c r="D7" s="80"/>
      <c r="E7" s="80"/>
      <c r="F7" s="80"/>
      <c r="G7" s="80"/>
      <c r="H7" s="80"/>
      <c r="I7" s="80"/>
      <c r="J7" s="80"/>
      <c r="K7" s="80"/>
    </row>
    <row r="8" spans="1:11">
      <c r="A8" s="78">
        <v>3</v>
      </c>
      <c r="B8" s="80" t="s">
        <v>453</v>
      </c>
      <c r="C8" s="80"/>
      <c r="D8" s="80"/>
      <c r="E8" s="80"/>
      <c r="F8" s="80"/>
      <c r="G8" s="80"/>
      <c r="H8" s="80"/>
      <c r="I8" s="80"/>
      <c r="J8" s="80"/>
      <c r="K8" s="80"/>
    </row>
    <row r="9" spans="1:11">
      <c r="A9" s="78" t="s">
        <v>447</v>
      </c>
      <c r="B9" s="80" t="s">
        <v>453</v>
      </c>
      <c r="C9" s="80"/>
      <c r="D9" s="80"/>
      <c r="E9" s="80"/>
      <c r="F9" s="80"/>
      <c r="G9" s="80"/>
      <c r="H9" s="80"/>
      <c r="I9" s="80"/>
      <c r="J9" s="80"/>
      <c r="K9" s="80"/>
    </row>
    <row r="10" spans="1:11" ht="30">
      <c r="A10" s="74" t="s">
        <v>448</v>
      </c>
      <c r="B10" s="71" t="s">
        <v>446</v>
      </c>
      <c r="C10" s="75"/>
      <c r="D10" s="75"/>
      <c r="E10" s="75"/>
      <c r="F10" s="77" t="s">
        <v>452</v>
      </c>
      <c r="G10" s="77" t="s">
        <v>452</v>
      </c>
      <c r="H10" s="77" t="s">
        <v>452</v>
      </c>
      <c r="I10" s="77" t="s">
        <v>452</v>
      </c>
      <c r="J10" s="77" t="s">
        <v>452</v>
      </c>
      <c r="K10" s="77" t="s">
        <v>452</v>
      </c>
    </row>
    <row r="11" spans="1:11" s="76" customFormat="1" ht="12.75">
      <c r="A11" s="65" t="s">
        <v>449</v>
      </c>
      <c r="B11" s="65"/>
      <c r="C11" s="65"/>
      <c r="D11" s="65"/>
      <c r="E11" s="65"/>
      <c r="F11" s="65"/>
      <c r="G11" s="65"/>
      <c r="H11" s="65"/>
      <c r="I11" s="65"/>
      <c r="J11" s="65"/>
      <c r="K11" s="65"/>
    </row>
    <row r="12" spans="1:11" s="76" customFormat="1" ht="12.75">
      <c r="A12" s="65" t="s">
        <v>450</v>
      </c>
      <c r="B12" s="65"/>
      <c r="C12" s="65"/>
      <c r="D12" s="65"/>
      <c r="E12" s="65"/>
      <c r="F12" s="65"/>
      <c r="G12" s="65"/>
      <c r="H12" s="65"/>
      <c r="I12" s="65"/>
      <c r="J12" s="65"/>
      <c r="K12" s="65"/>
    </row>
  </sheetData>
  <mergeCells count="9">
    <mergeCell ref="A11:K11"/>
    <mergeCell ref="A12:K12"/>
    <mergeCell ref="A2:K2"/>
    <mergeCell ref="F4:K4"/>
    <mergeCell ref="A4:A5"/>
    <mergeCell ref="B4:B5"/>
    <mergeCell ref="C4:C5"/>
    <mergeCell ref="D4:D5"/>
    <mergeCell ref="E4:E5"/>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ΕΞΩΦΥΛΛΟ</vt:lpstr>
      <vt:lpstr>ΚΤΙΡΙΑΚΑ</vt:lpstr>
      <vt:lpstr>ΛΟΙΠΕΣ ΚΑΤΗΓΟΡΙΕΣ ΔΑΠΑΝΩΝ</vt:lpstr>
      <vt:lpstr>ΣΥΝΟΛΟ - ΧΡΟΝΟΔΙΑΓΡΑΜΜΑ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ΖΗΣΟΠΟΥΛΟΣ</dc:creator>
  <cp:lastModifiedBy>ΖΗΣΟΠΟΥΛΟΣ</cp:lastModifiedBy>
  <cp:lastPrinted>2019-06-20T07:54:01Z</cp:lastPrinted>
  <dcterms:created xsi:type="dcterms:W3CDTF">2019-01-25T12:16:39Z</dcterms:created>
  <dcterms:modified xsi:type="dcterms:W3CDTF">2019-06-20T07:55:42Z</dcterms:modified>
</cp:coreProperties>
</file>